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564B2E01-FE75-4779-893F-E443AC01D840}"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5" r:id="rId4"/>
    <sheet name="4.10.0_Rekapitulacija" sheetId="13" r:id="rId5"/>
    <sheet name="4.10.1_PodsistHvOvLab" sheetId="67" r:id="rId6"/>
    <sheet name="4.10.2_KomprimZrak" sheetId="68" r:id="rId7"/>
    <sheet name="4.10.3_TehnicniPlini" sheetId="69" r:id="rId8"/>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a" localSheetId="2">#REF!</definedName>
    <definedName name="aa" localSheetId="3">#REF!</definedName>
    <definedName name="aa" localSheetId="0">#REF!</definedName>
    <definedName name="aa" localSheetId="1">#REF!</definedName>
    <definedName name="CAD" localSheetId="2">#REF!</definedName>
    <definedName name="CAD" localSheetId="3">#REF!</definedName>
    <definedName name="CAD" localSheetId="0">#REF!</definedName>
    <definedName name="CAD" localSheetId="1">#REF!</definedName>
    <definedName name="CAD_3" localSheetId="2">#REF!</definedName>
    <definedName name="CAD_3" localSheetId="3">#REF!</definedName>
    <definedName name="CAD_3" localSheetId="0">#REF!</definedName>
    <definedName name="CAD_3" localSheetId="1">#REF!</definedName>
    <definedName name="CAD_4" localSheetId="2">#REF!</definedName>
    <definedName name="CAD_4" localSheetId="3">#REF!</definedName>
    <definedName name="CAD_4" localSheetId="0">#REF!</definedName>
    <definedName name="CAD_4" localSheetId="1">#REF!</definedName>
    <definedName name="cc" localSheetId="2">#REF!</definedName>
    <definedName name="cc" localSheetId="3">#REF!</definedName>
    <definedName name="cc" localSheetId="0">#REF!</definedName>
    <definedName name="cc" localSheetId="1">#REF!</definedName>
    <definedName name="CEVICU" localSheetId="2">#REF!</definedName>
    <definedName name="CEVICU" localSheetId="3">#REF!</definedName>
    <definedName name="CEVICU" localSheetId="0">#REF!</definedName>
    <definedName name="CEVICU" localSheetId="1">#REF!</definedName>
    <definedName name="CEVIJE" localSheetId="2">#REF!</definedName>
    <definedName name="CEVIJE" localSheetId="3">#REF!</definedName>
    <definedName name="CEVIJE" localSheetId="0">#REF!</definedName>
    <definedName name="CEVIJE" localSheetId="1">#REF!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NTALPIJA" localSheetId="2">#REF!</definedName>
    <definedName name="ENTALPIJA" localSheetId="3">#REF!</definedName>
    <definedName name="ENTALPIJA" localSheetId="0">#REF!</definedName>
    <definedName name="ENTALPIJA" localSheetId="1">#REF!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Floors_and_ceilings" localSheetId="2">#REF!</definedName>
    <definedName name="Floors_and_ceilings" localSheetId="3">#REF!</definedName>
    <definedName name="Floors_and_ceilings" localSheetId="0">#REF!</definedName>
    <definedName name="Foundations" localSheetId="2">#REF!</definedName>
    <definedName name="Foundations" localSheetId="3">#REF!</definedName>
    <definedName name="Foundations" localSheetId="0">#REF!</definedName>
    <definedName name="HX" localSheetId="2">#REF!</definedName>
    <definedName name="HX" localSheetId="3">#REF!</definedName>
    <definedName name="HX" localSheetId="0">#REF!</definedName>
    <definedName name="HX" localSheetId="1">#REF!</definedName>
    <definedName name="INTERNAL_WALLS" localSheetId="2">#REF!</definedName>
    <definedName name="INTERNAL_WALLS" localSheetId="3">#REF!</definedName>
    <definedName name="INTERNAL_WALLS" localSheetId="0">#REF!</definedName>
    <definedName name="KANALI" localSheetId="2">#REF!</definedName>
    <definedName name="KANALI" localSheetId="3">#REF!</definedName>
    <definedName name="KANALI" localSheetId="0">#REF!</definedName>
    <definedName name="KANALI" localSheetId="1">#REF!</definedName>
    <definedName name="KG_320_Gründung" localSheetId="2">#REF!</definedName>
    <definedName name="KG_320_Gründung" localSheetId="3">#REF!</definedName>
    <definedName name="KG_320_Gründung" localSheetId="0">#REF!</definedName>
    <definedName name="KG_320_Gründung" localSheetId="1">#REF!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NAP" localSheetId="2">#REF!</definedName>
    <definedName name="NAP" localSheetId="3">#REF!</definedName>
    <definedName name="NAP" localSheetId="0">#REF!</definedName>
    <definedName name="NAP" localSheetId="1">#REF!</definedName>
    <definedName name="NIRO" localSheetId="2">#REF!</definedName>
    <definedName name="NIRO" localSheetId="3">#REF!</definedName>
    <definedName name="NIRO" localSheetId="0">#REF!</definedName>
    <definedName name="NIRO" localSheetId="1">#REF!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3" localSheetId="2">#REF!</definedName>
    <definedName name="PodPoglavje_1.3" localSheetId="3">#REF!</definedName>
    <definedName name="PodPoglavje_1.3" localSheetId="0">#REF!</definedName>
    <definedName name="PodPoglavje_1.3" localSheetId="1">#REF!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6" localSheetId="2">#REF!</definedName>
    <definedName name="PodPoglavje_3.6" localSheetId="3">#REF!</definedName>
    <definedName name="PodPoglavje_3.6" localSheetId="0">#REF!</definedName>
    <definedName name="PodPoglavje_3.6" localSheetId="1">#REF!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3" localSheetId="2">#REF!</definedName>
    <definedName name="PodPoglavje_4.3" localSheetId="3">#REF!</definedName>
    <definedName name="PodPoglavje_4.3" localSheetId="0">#REF!</definedName>
    <definedName name="PodPoglavje_4.3" localSheetId="1">#REF!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7" localSheetId="2">#REF!</definedName>
    <definedName name="PodPoglavje_5.7" localSheetId="3">#REF!</definedName>
    <definedName name="PodPoglavje_5.7" localSheetId="0">#REF!</definedName>
    <definedName name="PodPoglavje_5.7" localSheetId="1">#REF!</definedName>
    <definedName name="PodPoglavje_6.1" localSheetId="2">#REF!</definedName>
    <definedName name="PodPoglavje_6.1" localSheetId="3">#REF!</definedName>
    <definedName name="PodPoglavje_6.1" localSheetId="0">#REF!</definedName>
    <definedName name="PodPoglavje_6.1" localSheetId="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'4.10.0_Rekapitulacija'!$A:$D</definedName>
    <definedName name="_xlnm.Print_Area" localSheetId="5">'4.10.1_PodsistHvOvLab'!$A:$G</definedName>
    <definedName name="_xlnm.Print_Area" localSheetId="6">'4.10.2_KomprimZrak'!$A:$G</definedName>
    <definedName name="_xlnm.Print_Area" localSheetId="7">'4.10.3_TehnicniPlini'!$A:$G</definedName>
    <definedName name="Poglavje_1" localSheetId="2">#REF!</definedName>
    <definedName name="Poglavje_1" localSheetId="3">#REF!</definedName>
    <definedName name="Poglavje_1" localSheetId="0">#REF!</definedName>
    <definedName name="Poglavje_1" localSheetId="1">#REF!</definedName>
    <definedName name="Poglavje_2" localSheetId="2">#REF!</definedName>
    <definedName name="Poglavje_2" localSheetId="3">#REF!</definedName>
    <definedName name="Poglavje_2" localSheetId="0">#REF!</definedName>
    <definedName name="Poglavje_2" localSheetId="1">#REF!</definedName>
    <definedName name="Poglavje_3" localSheetId="2">#REF!</definedName>
    <definedName name="Poglavje_3" localSheetId="3">#REF!</definedName>
    <definedName name="Poglavje_3" localSheetId="0">#REF!</definedName>
    <definedName name="Poglavje_3" localSheetId="1">#REF!</definedName>
    <definedName name="Poglavje_4" localSheetId="2">#REF!</definedName>
    <definedName name="Poglavje_4" localSheetId="3">#REF!</definedName>
    <definedName name="Poglavje_4" localSheetId="0">#REF!</definedName>
    <definedName name="Poglavje_4" localSheetId="1">#REF!</definedName>
    <definedName name="Poglavje_5" localSheetId="2">#REF!</definedName>
    <definedName name="Poglavje_5" localSheetId="3">#REF!</definedName>
    <definedName name="Poglavje_5" localSheetId="0">#REF!</definedName>
    <definedName name="Poglavje_5" localSheetId="1">#REF!</definedName>
    <definedName name="Poglavje_6" localSheetId="2">#REF!</definedName>
    <definedName name="Poglavje_6" localSheetId="3">#REF!</definedName>
    <definedName name="Poglavje_6" localSheetId="0">#REF!</definedName>
    <definedName name="Poglavje_6" localSheetId="1">#REF!</definedName>
    <definedName name="POR" localSheetId="2">#REF!</definedName>
    <definedName name="POR" localSheetId="3">#REF!</definedName>
    <definedName name="POR" localSheetId="0">#REF!</definedName>
    <definedName name="POR" localSheetId="1">#REF!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_xlnm.Print_Titles" localSheetId="2">'0.1_Uvod-STP'!$1:$7</definedName>
    <definedName name="_xlnm.Print_Titles" localSheetId="3">'0.2_Uvod-DGNB'!$1:$7</definedName>
    <definedName name="_xlnm.Print_Titles" localSheetId="5">'4.10.1_PodsistHvOvLab'!$12:$12</definedName>
    <definedName name="_xlnm.Print_Titles" localSheetId="6">'4.10.2_KomprimZrak'!$12:$12</definedName>
    <definedName name="_xlnm.Print_Titles" localSheetId="7">'4.10.3_TehnicniPlini'!$12:$12</definedName>
    <definedName name="U" localSheetId="2">#REF!</definedName>
    <definedName name="U" localSheetId="3">#REF!</definedName>
    <definedName name="U" localSheetId="0">#REF!</definedName>
    <definedName name="U" localSheetId="1">#REF!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Y" localSheetId="2">#REF!</definedName>
    <definedName name="Y" localSheetId="3">#REF!</definedName>
    <definedName name="Y" localSheetId="0">#REF!</definedName>
    <definedName name="Y" localSheetId="1">#REF!</definedName>
    <definedName name="YY" localSheetId="2">#REF!</definedName>
    <definedName name="YY" localSheetId="3">#REF!</definedName>
    <definedName name="YY" localSheetId="0">#REF!</definedName>
    <definedName name="Zacetek" localSheetId="2">#REF!</definedName>
    <definedName name="Zacetek" localSheetId="3">#REF!</definedName>
    <definedName name="Zacetek" localSheetId="0">#REF!</definedName>
    <definedName name="Zacetek" localSheetId="1">#REF!</definedName>
    <definedName name="zu" localSheetId="2">#REF!</definedName>
    <definedName name="zu" localSheetId="3">#REF!</definedName>
    <definedName name="zu" localSheetId="0">#REF!</definedName>
    <definedName name="zu"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1" i="67" l="1"/>
  <c r="C169" i="69"/>
  <c r="C14" i="69"/>
  <c r="C4" i="69"/>
  <c r="C3" i="69"/>
  <c r="C1" i="69"/>
  <c r="C346" i="68"/>
  <c r="C14" i="68"/>
  <c r="C4" i="68"/>
  <c r="C3" i="68"/>
  <c r="C1" i="68"/>
  <c r="C1011" i="67"/>
  <c r="C14" i="67"/>
  <c r="C4" i="67"/>
  <c r="C3" i="67"/>
  <c r="C1" i="67"/>
  <c r="C15" i="13"/>
  <c r="C14" i="13"/>
  <c r="C13" i="13"/>
  <c r="C4" i="13"/>
  <c r="C3" i="13"/>
  <c r="C1" i="13"/>
  <c r="C4" i="65"/>
  <c r="C3" i="65"/>
  <c r="C1" i="65"/>
  <c r="C4" i="66"/>
  <c r="C3" i="66"/>
  <c r="C1" i="66"/>
  <c r="B169" i="69"/>
  <c r="B14" i="69"/>
  <c r="B4" i="69"/>
  <c r="B3" i="69"/>
  <c r="B1" i="69"/>
  <c r="B346" i="68"/>
  <c r="B14" i="68"/>
  <c r="B4" i="68"/>
  <c r="B3" i="68"/>
  <c r="B1" i="68"/>
  <c r="B1011" i="67"/>
  <c r="B14" i="67"/>
  <c r="B4" i="67"/>
  <c r="B3" i="67"/>
  <c r="B1" i="67"/>
  <c r="B15" i="13"/>
  <c r="B14" i="13"/>
  <c r="B13" i="13"/>
  <c r="B4" i="13"/>
  <c r="B3" i="13"/>
  <c r="B1" i="13"/>
  <c r="B4" i="65"/>
  <c r="B3" i="65"/>
  <c r="B1" i="65"/>
  <c r="B4" i="66"/>
  <c r="B3" i="66"/>
  <c r="B1" i="66"/>
  <c r="G905" i="67"/>
  <c r="G904" i="67"/>
  <c r="G167" i="69"/>
  <c r="G165" i="69"/>
  <c r="G163" i="69"/>
  <c r="G161" i="69"/>
  <c r="G159" i="69"/>
  <c r="G157" i="69"/>
  <c r="G155" i="69"/>
  <c r="G153" i="69"/>
  <c r="G151" i="69"/>
  <c r="G143" i="69"/>
  <c r="G140" i="69"/>
  <c r="G138" i="69"/>
  <c r="G137" i="69"/>
  <c r="G136" i="69"/>
  <c r="G133" i="69"/>
  <c r="G132" i="69"/>
  <c r="G131" i="69"/>
  <c r="G130" i="69"/>
  <c r="G129" i="69"/>
  <c r="G128" i="69"/>
  <c r="G127" i="69"/>
  <c r="G126" i="69"/>
  <c r="G125" i="69"/>
  <c r="G124" i="69"/>
  <c r="G123" i="69"/>
  <c r="G119" i="69"/>
  <c r="G114" i="69"/>
  <c r="G113" i="69"/>
  <c r="G112" i="69"/>
  <c r="G111" i="69"/>
  <c r="G106" i="69"/>
  <c r="G105" i="69"/>
  <c r="G104" i="69"/>
  <c r="G103" i="69"/>
  <c r="G102" i="69"/>
  <c r="G101" i="69"/>
  <c r="G100" i="69"/>
  <c r="G99" i="69"/>
  <c r="G98" i="69"/>
  <c r="G97" i="69"/>
  <c r="G96" i="69"/>
  <c r="G95" i="69"/>
  <c r="G94" i="69"/>
  <c r="G89" i="69"/>
  <c r="G88" i="69"/>
  <c r="G87" i="69"/>
  <c r="G86" i="69"/>
  <c r="G81" i="69"/>
  <c r="G76" i="69"/>
  <c r="G75" i="69"/>
  <c r="G74" i="69"/>
  <c r="G73" i="69"/>
  <c r="G72" i="69"/>
  <c r="G67" i="69"/>
  <c r="G66" i="69"/>
  <c r="G65" i="69"/>
  <c r="G64" i="69"/>
  <c r="G63" i="69"/>
  <c r="G62" i="69"/>
  <c r="G61" i="69"/>
  <c r="G60" i="69"/>
  <c r="G59" i="69"/>
  <c r="G58" i="69"/>
  <c r="G57" i="69"/>
  <c r="G56" i="69"/>
  <c r="G51" i="69"/>
  <c r="G50" i="69"/>
  <c r="G49" i="69"/>
  <c r="G48" i="69"/>
  <c r="G47" i="69"/>
  <c r="G46" i="69"/>
  <c r="G45" i="69"/>
  <c r="G44" i="69"/>
  <c r="G43" i="69"/>
  <c r="G42" i="69"/>
  <c r="G41" i="69"/>
  <c r="G40" i="69"/>
  <c r="G39" i="69"/>
  <c r="G35" i="69"/>
  <c r="G34" i="69"/>
  <c r="G33" i="69"/>
  <c r="G32" i="69"/>
  <c r="G31" i="69"/>
  <c r="G30" i="69"/>
  <c r="G29" i="69"/>
  <c r="G28" i="69"/>
  <c r="G27" i="69"/>
  <c r="G26" i="69"/>
  <c r="G25" i="69"/>
  <c r="G24" i="69"/>
  <c r="G23" i="69"/>
  <c r="A20" i="69"/>
  <c r="G344" i="68"/>
  <c r="G342" i="68"/>
  <c r="G340" i="68"/>
  <c r="G338" i="68"/>
  <c r="G336" i="68"/>
  <c r="G334" i="68"/>
  <c r="G332" i="68"/>
  <c r="G330" i="68"/>
  <c r="G328" i="68"/>
  <c r="G319" i="68"/>
  <c r="G314" i="68"/>
  <c r="G308" i="68"/>
  <c r="G305" i="68"/>
  <c r="G301" i="68"/>
  <c r="G300" i="68"/>
  <c r="G299" i="68"/>
  <c r="G298" i="68"/>
  <c r="G297" i="68"/>
  <c r="G296" i="68"/>
  <c r="G292" i="68"/>
  <c r="G289" i="68"/>
  <c r="G288" i="68"/>
  <c r="G287" i="68"/>
  <c r="G286" i="68"/>
  <c r="G285" i="68"/>
  <c r="G284" i="68"/>
  <c r="G283" i="68"/>
  <c r="G282" i="68"/>
  <c r="G281" i="68"/>
  <c r="G280" i="68"/>
  <c r="G279" i="68"/>
  <c r="G278" i="68"/>
  <c r="G277" i="68"/>
  <c r="G276" i="68"/>
  <c r="G275" i="68"/>
  <c r="G274" i="68"/>
  <c r="G273" i="68"/>
  <c r="G267" i="68"/>
  <c r="G266" i="68"/>
  <c r="G265" i="68"/>
  <c r="G264" i="68"/>
  <c r="G263" i="68"/>
  <c r="G262" i="68"/>
  <c r="G257" i="68"/>
  <c r="G254" i="68"/>
  <c r="G250" i="68"/>
  <c r="G245" i="68"/>
  <c r="G240" i="68"/>
  <c r="G235" i="68"/>
  <c r="G230" i="68"/>
  <c r="G226" i="68"/>
  <c r="G221" i="68"/>
  <c r="G220" i="68"/>
  <c r="G215" i="68"/>
  <c r="G210" i="68"/>
  <c r="G206" i="68"/>
  <c r="G199" i="68"/>
  <c r="G191" i="68"/>
  <c r="G186" i="68"/>
  <c r="G180" i="68"/>
  <c r="G173" i="68"/>
  <c r="G159" i="68"/>
  <c r="G153" i="68"/>
  <c r="G151" i="68"/>
  <c r="G148" i="68"/>
  <c r="G147" i="68"/>
  <c r="G146" i="68"/>
  <c r="G145" i="68"/>
  <c r="G144" i="68"/>
  <c r="G143" i="68"/>
  <c r="G142" i="68"/>
  <c r="G141" i="68"/>
  <c r="G140" i="68"/>
  <c r="G139" i="68"/>
  <c r="G138" i="68"/>
  <c r="G137" i="68"/>
  <c r="G136" i="68"/>
  <c r="G135" i="68"/>
  <c r="G134" i="68"/>
  <c r="G133" i="68"/>
  <c r="G132" i="68"/>
  <c r="G131" i="68"/>
  <c r="G130" i="68"/>
  <c r="G129" i="68"/>
  <c r="G128" i="68"/>
  <c r="G127" i="68"/>
  <c r="G126" i="68"/>
  <c r="G125" i="68"/>
  <c r="G124" i="68"/>
  <c r="G123" i="68"/>
  <c r="G122" i="68"/>
  <c r="G121" i="68"/>
  <c r="G120" i="68"/>
  <c r="G119" i="68"/>
  <c r="G118" i="68"/>
  <c r="G117" i="68"/>
  <c r="G116" i="68"/>
  <c r="G115" i="68"/>
  <c r="G114" i="68"/>
  <c r="G113" i="68"/>
  <c r="G112" i="68"/>
  <c r="G111" i="68"/>
  <c r="G110" i="68"/>
  <c r="G109" i="68"/>
  <c r="G108" i="68"/>
  <c r="G107" i="68"/>
  <c r="G106" i="68"/>
  <c r="G105" i="68"/>
  <c r="G104" i="68"/>
  <c r="G103" i="68"/>
  <c r="G102" i="68"/>
  <c r="G101" i="68"/>
  <c r="G100" i="68"/>
  <c r="G99" i="68"/>
  <c r="G98" i="68"/>
  <c r="G97" i="68"/>
  <c r="G96" i="68"/>
  <c r="G95" i="68"/>
  <c r="G94" i="68"/>
  <c r="G93" i="68"/>
  <c r="G92" i="68"/>
  <c r="G91" i="68"/>
  <c r="G90" i="68"/>
  <c r="G86" i="68"/>
  <c r="G85" i="68"/>
  <c r="G84" i="68"/>
  <c r="G83" i="68"/>
  <c r="G82" i="68"/>
  <c r="G81" i="68"/>
  <c r="G80" i="68"/>
  <c r="G79" i="68"/>
  <c r="G78" i="68"/>
  <c r="G74" i="68"/>
  <c r="G71" i="68"/>
  <c r="G62" i="68"/>
  <c r="G61" i="68"/>
  <c r="G60" i="68"/>
  <c r="G59" i="68"/>
  <c r="G58" i="68"/>
  <c r="G57" i="68"/>
  <c r="G56" i="68"/>
  <c r="G52" i="68"/>
  <c r="G48" i="68"/>
  <c r="G44" i="68"/>
  <c r="G40" i="68"/>
  <c r="G36" i="68"/>
  <c r="G31" i="68"/>
  <c r="G25" i="68"/>
  <c r="A18" i="68"/>
  <c r="G1009" i="67"/>
  <c r="G1007" i="67"/>
  <c r="G1005" i="67"/>
  <c r="G1003" i="67"/>
  <c r="G1001" i="67"/>
  <c r="G999" i="67"/>
  <c r="G997" i="67"/>
  <c r="G995" i="67"/>
  <c r="G993" i="67"/>
  <c r="G986" i="67"/>
  <c r="G983" i="67"/>
  <c r="G980" i="67"/>
  <c r="G977" i="67"/>
  <c r="G976" i="67"/>
  <c r="G975" i="67"/>
  <c r="G974" i="67"/>
  <c r="G973" i="67"/>
  <c r="G972" i="67"/>
  <c r="G971" i="67"/>
  <c r="G970" i="67"/>
  <c r="G969" i="67"/>
  <c r="G965" i="67"/>
  <c r="G964" i="67"/>
  <c r="G963" i="67"/>
  <c r="G962" i="67"/>
  <c r="G961" i="67"/>
  <c r="G960" i="67"/>
  <c r="G959" i="67"/>
  <c r="G958" i="67"/>
  <c r="G957" i="67"/>
  <c r="G956" i="67"/>
  <c r="G955" i="67"/>
  <c r="G954" i="67"/>
  <c r="G953" i="67"/>
  <c r="G952" i="67"/>
  <c r="G951" i="67"/>
  <c r="G950" i="67"/>
  <c r="G949" i="67"/>
  <c r="G948" i="67"/>
  <c r="G947" i="67"/>
  <c r="G946" i="67"/>
  <c r="G945" i="67"/>
  <c r="G944" i="67"/>
  <c r="G943" i="67"/>
  <c r="G942" i="67"/>
  <c r="G941" i="67"/>
  <c r="G940" i="67"/>
  <c r="G939" i="67"/>
  <c r="G938" i="67"/>
  <c r="G937" i="67"/>
  <c r="G936" i="67"/>
  <c r="G935" i="67"/>
  <c r="G934" i="67"/>
  <c r="G933" i="67"/>
  <c r="G932" i="67"/>
  <c r="G931" i="67"/>
  <c r="G930" i="67"/>
  <c r="G929" i="67"/>
  <c r="G928" i="67"/>
  <c r="G927" i="67"/>
  <c r="G926" i="67"/>
  <c r="G925" i="67"/>
  <c r="G924" i="67"/>
  <c r="G923" i="67"/>
  <c r="G922" i="67"/>
  <c r="G921" i="67"/>
  <c r="G920" i="67"/>
  <c r="G916" i="67"/>
  <c r="G913" i="67"/>
  <c r="G909" i="67"/>
  <c r="G900" i="67"/>
  <c r="G899" i="67"/>
  <c r="G898" i="67"/>
  <c r="G894" i="67"/>
  <c r="G893" i="67"/>
  <c r="G892" i="67"/>
  <c r="G887" i="67"/>
  <c r="G883" i="67"/>
  <c r="G882" i="67"/>
  <c r="G881" i="67"/>
  <c r="G880" i="67"/>
  <c r="G879" i="67"/>
  <c r="G874" i="67"/>
  <c r="G873" i="67"/>
  <c r="G869" i="67"/>
  <c r="G868" i="67"/>
  <c r="G867" i="67"/>
  <c r="G863" i="67"/>
  <c r="G862" i="67"/>
  <c r="G861" i="67"/>
  <c r="G857" i="67"/>
  <c r="G856" i="67"/>
  <c r="G855" i="67"/>
  <c r="G854" i="67"/>
  <c r="G853" i="67"/>
  <c r="G852" i="67"/>
  <c r="G848" i="67"/>
  <c r="G844" i="67"/>
  <c r="G839" i="67"/>
  <c r="G832" i="67"/>
  <c r="G824" i="67"/>
  <c r="G818" i="67"/>
  <c r="G813" i="67"/>
  <c r="G806" i="67"/>
  <c r="G792" i="67"/>
  <c r="G787" i="67"/>
  <c r="G780" i="67"/>
  <c r="G772" i="67"/>
  <c r="G766" i="67"/>
  <c r="G761" i="67"/>
  <c r="G754" i="67"/>
  <c r="G740" i="67"/>
  <c r="G735" i="67"/>
  <c r="G728" i="67"/>
  <c r="G720" i="67"/>
  <c r="G714" i="67"/>
  <c r="G709" i="67"/>
  <c r="G702" i="67"/>
  <c r="G688" i="67"/>
  <c r="G683" i="67"/>
  <c r="G676" i="67"/>
  <c r="G668" i="67"/>
  <c r="G662" i="67"/>
  <c r="G657" i="67"/>
  <c r="G650" i="67"/>
  <c r="G636" i="67"/>
  <c r="G631" i="67"/>
  <c r="G624" i="67"/>
  <c r="G616" i="67"/>
  <c r="G610" i="67"/>
  <c r="G605" i="67"/>
  <c r="G598" i="67"/>
  <c r="G584" i="67"/>
  <c r="G578" i="67"/>
  <c r="G570" i="67"/>
  <c r="G561" i="67"/>
  <c r="G554" i="67"/>
  <c r="G548" i="67"/>
  <c r="G541" i="67"/>
  <c r="G534" i="67"/>
  <c r="G522" i="67"/>
  <c r="G508" i="67"/>
  <c r="G503" i="67"/>
  <c r="G496" i="67"/>
  <c r="G488" i="67"/>
  <c r="G482" i="67"/>
  <c r="G477" i="67"/>
  <c r="G470" i="67"/>
  <c r="G456" i="67"/>
  <c r="G451" i="67"/>
  <c r="G444" i="67"/>
  <c r="G436" i="67"/>
  <c r="G430" i="67"/>
  <c r="G425" i="67"/>
  <c r="G418" i="67"/>
  <c r="G404" i="67"/>
  <c r="G398" i="67"/>
  <c r="G390" i="67"/>
  <c r="G381" i="67"/>
  <c r="G374" i="67"/>
  <c r="G368" i="67"/>
  <c r="G361" i="67"/>
  <c r="G354" i="67"/>
  <c r="G342" i="67"/>
  <c r="G328" i="67"/>
  <c r="G323" i="67"/>
  <c r="G316" i="67"/>
  <c r="G308" i="67"/>
  <c r="G302" i="67"/>
  <c r="G297" i="67"/>
  <c r="G290" i="67"/>
  <c r="G276" i="67"/>
  <c r="G271" i="67"/>
  <c r="G264" i="67"/>
  <c r="G256" i="67"/>
  <c r="G250" i="67"/>
  <c r="G245" i="67"/>
  <c r="G238" i="67"/>
  <c r="G224" i="67"/>
  <c r="G219" i="67"/>
  <c r="G212" i="67"/>
  <c r="G204" i="67"/>
  <c r="G198" i="67"/>
  <c r="G193" i="67"/>
  <c r="G186" i="67"/>
  <c r="G172" i="67"/>
  <c r="G167" i="67"/>
  <c r="G160" i="67"/>
  <c r="G152" i="67"/>
  <c r="G146" i="67"/>
  <c r="G141" i="67"/>
  <c r="G134" i="67"/>
  <c r="G120" i="67"/>
  <c r="G115" i="67"/>
  <c r="G108" i="67"/>
  <c r="G100" i="67"/>
  <c r="G94" i="67"/>
  <c r="G89" i="67"/>
  <c r="G82" i="67"/>
  <c r="G68" i="67"/>
  <c r="G63" i="67"/>
  <c r="G56" i="67"/>
  <c r="G48" i="67"/>
  <c r="G42" i="67"/>
  <c r="G37" i="67"/>
  <c r="G30" i="67"/>
  <c r="A20" i="67"/>
  <c r="A32" i="67" s="1"/>
  <c r="A15" i="13"/>
  <c r="A14" i="13"/>
  <c r="A13" i="13"/>
  <c r="G878" i="67"/>
  <c r="G169" i="69" l="1"/>
  <c r="G8" i="69" s="1"/>
  <c r="A27" i="68"/>
  <c r="A33" i="68" s="1"/>
  <c r="A37" i="69"/>
  <c r="A39" i="67"/>
  <c r="A44" i="67" s="1"/>
  <c r="E269" i="68"/>
  <c r="G269" i="68" s="1"/>
  <c r="E270" i="68"/>
  <c r="G270" i="68" s="1"/>
  <c r="E271" i="68"/>
  <c r="G271" i="68" s="1"/>
  <c r="E272" i="68"/>
  <c r="G272" i="68" s="1"/>
  <c r="E268" i="68"/>
  <c r="G268" i="68" s="1"/>
  <c r="A38" i="68" l="1"/>
  <c r="A42" i="68" s="1"/>
  <c r="A53" i="69"/>
  <c r="A50" i="67"/>
  <c r="G346" i="68"/>
  <c r="G8" i="68" s="1"/>
  <c r="A46" i="68" l="1"/>
  <c r="A69" i="69"/>
  <c r="A58" i="67"/>
  <c r="A78" i="69" l="1"/>
  <c r="A50" i="68"/>
  <c r="A54" i="68" s="1"/>
  <c r="A65" i="67"/>
  <c r="A72" i="67" s="1"/>
  <c r="D15" i="13"/>
  <c r="A83" i="69" l="1"/>
  <c r="A64" i="68"/>
  <c r="A73" i="68" s="1"/>
  <c r="A84" i="67"/>
  <c r="D14" i="13"/>
  <c r="A91" i="69" l="1"/>
  <c r="A91" i="67"/>
  <c r="A76" i="68"/>
  <c r="G8" i="67"/>
  <c r="D13" i="13" s="1"/>
  <c r="D16" i="13" s="1"/>
  <c r="A96" i="67" l="1"/>
  <c r="A102" i="67" s="1"/>
  <c r="A110" i="67" s="1"/>
  <c r="A117" i="67" s="1"/>
  <c r="A124" i="67" s="1"/>
  <c r="A136" i="67" s="1"/>
  <c r="A143" i="67" s="1"/>
  <c r="A148" i="67" s="1"/>
  <c r="A154" i="67" s="1"/>
  <c r="A162" i="67" s="1"/>
  <c r="A169" i="67" s="1"/>
  <c r="A176" i="67" s="1"/>
  <c r="A188" i="67" s="1"/>
  <c r="A195" i="67" s="1"/>
  <c r="A200" i="67" s="1"/>
  <c r="A206" i="67" s="1"/>
  <c r="A214" i="67" s="1"/>
  <c r="A221" i="67" s="1"/>
  <c r="A228" i="67" s="1"/>
  <c r="A240" i="67" s="1"/>
  <c r="A247" i="67" s="1"/>
  <c r="A252" i="67" s="1"/>
  <c r="A258" i="67" s="1"/>
  <c r="A266" i="67" s="1"/>
  <c r="A273" i="67" s="1"/>
  <c r="A280" i="67" s="1"/>
  <c r="A292" i="67" s="1"/>
  <c r="A299" i="67" s="1"/>
  <c r="A304" i="67" s="1"/>
  <c r="A310" i="67" s="1"/>
  <c r="A318" i="67" s="1"/>
  <c r="A325" i="67" s="1"/>
  <c r="A332" i="67" s="1"/>
  <c r="A344" i="67" s="1"/>
  <c r="A356" i="67" s="1"/>
  <c r="A363" i="67" s="1"/>
  <c r="A370" i="67" s="1"/>
  <c r="A376" i="67" s="1"/>
  <c r="A383" i="67" s="1"/>
  <c r="A392" i="67" s="1"/>
  <c r="A400" i="67" s="1"/>
  <c r="A408" i="67" s="1"/>
  <c r="A420" i="67" s="1"/>
  <c r="A427" i="67" s="1"/>
  <c r="A432" i="67" s="1"/>
  <c r="A438" i="67" s="1"/>
  <c r="A446" i="67" s="1"/>
  <c r="A453" i="67" s="1"/>
  <c r="A460" i="67" s="1"/>
  <c r="A472" i="67" s="1"/>
  <c r="A479" i="67" s="1"/>
  <c r="A484" i="67" s="1"/>
  <c r="A490" i="67" s="1"/>
  <c r="A498" i="67" s="1"/>
  <c r="A505" i="67" s="1"/>
  <c r="A512" i="67" s="1"/>
  <c r="A524" i="67" s="1"/>
  <c r="A536" i="67" s="1"/>
  <c r="A543" i="67" s="1"/>
  <c r="A550" i="67" s="1"/>
  <c r="A556" i="67" s="1"/>
  <c r="A563" i="67" s="1"/>
  <c r="A572" i="67" s="1"/>
  <c r="A580" i="67" s="1"/>
  <c r="A588" i="67" s="1"/>
  <c r="A600" i="67" s="1"/>
  <c r="A607" i="67" s="1"/>
  <c r="A612" i="67" s="1"/>
  <c r="A618" i="67" s="1"/>
  <c r="A626" i="67" s="1"/>
  <c r="A633" i="67" s="1"/>
  <c r="A640" i="67" s="1"/>
  <c r="A652" i="67" s="1"/>
  <c r="A659" i="67" s="1"/>
  <c r="A664" i="67" s="1"/>
  <c r="A670" i="67" s="1"/>
  <c r="A678" i="67" s="1"/>
  <c r="A685" i="67" s="1"/>
  <c r="A692" i="67" s="1"/>
  <c r="A704" i="67" s="1"/>
  <c r="A711" i="67" s="1"/>
  <c r="A716" i="67" s="1"/>
  <c r="A722" i="67" s="1"/>
  <c r="A730" i="67" s="1"/>
  <c r="A737" i="67" s="1"/>
  <c r="A744" i="67" s="1"/>
  <c r="A756" i="67" s="1"/>
  <c r="A763" i="67" s="1"/>
  <c r="A768" i="67" s="1"/>
  <c r="A774" i="67" s="1"/>
  <c r="A782" i="67" s="1"/>
  <c r="A789" i="67" s="1"/>
  <c r="A796" i="67" s="1"/>
  <c r="A808" i="67" s="1"/>
  <c r="A815" i="67" s="1"/>
  <c r="A820" i="67" s="1"/>
  <c r="A826" i="67" s="1"/>
  <c r="A834" i="67" s="1"/>
  <c r="A841" i="67" s="1"/>
  <c r="A846" i="67" s="1"/>
  <c r="A850" i="67" s="1"/>
  <c r="A859" i="67" s="1"/>
  <c r="A865" i="67" s="1"/>
  <c r="A871" i="67" s="1"/>
  <c r="A876" i="67" s="1"/>
  <c r="A885" i="67" s="1"/>
  <c r="A889" i="67" s="1"/>
  <c r="A896" i="67" s="1"/>
  <c r="A108" i="69"/>
  <c r="A88" i="68"/>
  <c r="D18" i="13"/>
  <c r="D20" i="13" s="1"/>
  <c r="A902" i="67" l="1"/>
  <c r="A907" i="67" s="1"/>
  <c r="A911" i="67" s="1"/>
  <c r="A915" i="67" s="1"/>
  <c r="A918" i="67" s="1"/>
  <c r="A967" i="67" s="1"/>
  <c r="A979" i="67" s="1"/>
  <c r="A982" i="67" s="1"/>
  <c r="A985" i="67" s="1"/>
  <c r="A988" i="67" s="1"/>
  <c r="A995" i="67" s="1"/>
  <c r="A997" i="67" s="1"/>
  <c r="A999" i="67" s="1"/>
  <c r="A1001" i="67" s="1"/>
  <c r="A1003" i="67" s="1"/>
  <c r="A1005" i="67" s="1"/>
  <c r="A1007" i="67" s="1"/>
  <c r="A1009" i="67" s="1"/>
  <c r="A116" i="69"/>
  <c r="A121" i="69" s="1"/>
  <c r="A135" i="69" s="1"/>
  <c r="A140" i="69" s="1"/>
  <c r="A142" i="69" s="1"/>
  <c r="A145" i="69" s="1"/>
  <c r="A153" i="69" s="1"/>
  <c r="A155" i="69" s="1"/>
  <c r="A157" i="69" s="1"/>
  <c r="A159" i="69" s="1"/>
  <c r="A161" i="69" s="1"/>
  <c r="A163" i="69" s="1"/>
  <c r="A165" i="69" s="1"/>
  <c r="A167" i="69" s="1"/>
  <c r="A150" i="68"/>
  <c r="A153" i="68" s="1"/>
  <c r="A155" i="68" s="1"/>
  <c r="A163" i="68" s="1"/>
  <c r="A175" i="68" s="1"/>
  <c r="A182" i="68" s="1"/>
  <c r="A188" i="68" s="1"/>
  <c r="A193" i="68" s="1"/>
  <c r="A201" i="68" s="1"/>
  <c r="A208" i="68" s="1"/>
  <c r="A212" i="68" s="1"/>
  <c r="A217" i="68" s="1"/>
  <c r="A223" i="68" s="1"/>
  <c r="A228" i="68" s="1"/>
  <c r="A232" i="68" s="1"/>
  <c r="A237" i="68" s="1"/>
  <c r="A242" i="68" s="1"/>
  <c r="A247" i="68" s="1"/>
  <c r="A252" i="68" s="1"/>
  <c r="A256" i="68" s="1"/>
  <c r="A259" i="68" s="1"/>
  <c r="A291" i="68" s="1"/>
  <c r="A294" i="68" s="1"/>
  <c r="A303" i="68" s="1"/>
  <c r="A307" i="68" s="1"/>
  <c r="A310" i="68" s="1"/>
  <c r="A318" i="68" s="1"/>
  <c r="A321" i="68" s="1"/>
  <c r="A330" i="68" s="1"/>
  <c r="A332" i="68" s="1"/>
  <c r="A334" i="68" s="1"/>
  <c r="A336" i="68" s="1"/>
  <c r="A338" i="68" s="1"/>
  <c r="A340" i="68" s="1"/>
  <c r="A342" i="68" s="1"/>
  <c r="A344" i="68" s="1"/>
</calcChain>
</file>

<file path=xl/sharedStrings.xml><?xml version="1.0" encoding="utf-8"?>
<sst xmlns="http://schemas.openxmlformats.org/spreadsheetml/2006/main" count="3269" uniqueCount="1354">
  <si>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</si>
  <si>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</si>
  <si>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</si>
  <si>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</si>
  <si>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</si>
  <si>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</si>
  <si>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</si>
  <si>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</si>
  <si>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</si>
  <si>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</si>
  <si>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</si>
  <si>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</si>
  <si>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</si>
  <si>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</si>
  <si>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</si>
  <si>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</si>
  <si>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</si>
  <si>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</si>
  <si>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</si>
  <si>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</si>
  <si>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</si>
  <si>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</si>
  <si>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</si>
  <si>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</si>
  <si>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</si>
  <si>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</si>
  <si>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</si>
  <si>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</si>
  <si>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</si>
  <si>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</si>
  <si>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</si>
  <si>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</si>
  <si>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</si>
  <si>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</si>
  <si>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</si>
  <si>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</si>
  <si>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</si>
  <si>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</si>
  <si>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</si>
  <si>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</si>
  <si>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</si>
  <si>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</si>
  <si>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</si>
  <si>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</si>
  <si>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</si>
  <si>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</si>
  <si>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</si>
  <si>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</si>
  <si>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</si>
  <si>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</si>
  <si>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</si>
  <si>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</si>
  <si>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</si>
  <si>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</si>
  <si>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</si>
  <si>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</si>
  <si>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</si>
  <si>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</si>
  <si>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</si>
  <si>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</si>
  <si>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</si>
  <si>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</si>
  <si>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</si>
  <si>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</si>
  <si>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</si>
  <si>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</si>
  <si>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</si>
  <si>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</si>
  <si>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IZS S-0717</t>
  </si>
  <si>
    <t>Sašo Ocvirk, univ. dipl. inž. str.</t>
  </si>
  <si>
    <t>4 NAČRT S PODROČJA STROJNIŠTVA</t>
  </si>
  <si>
    <t>REKAPITULACIJA STROŠKOV 
STROJNIH DEL</t>
  </si>
  <si>
    <t>STROJNA DELA</t>
  </si>
  <si>
    <t>DN 15</t>
  </si>
  <si>
    <t>DN 40</t>
  </si>
  <si>
    <t>DN 50</t>
  </si>
  <si>
    <t>DN 15, ø 21,3 x 2,65</t>
  </si>
  <si>
    <t>DN 20, ø 26,9 x 2,65</t>
  </si>
  <si>
    <t>DN 25, ø 33,7 x 3,25</t>
  </si>
  <si>
    <t>DN 32, ø 42,4 x 3,25</t>
  </si>
  <si>
    <t>DN 40, ø 48,3 x 3,25</t>
  </si>
  <si>
    <t>DN 50, ø 60,3 x 3,65</t>
  </si>
  <si>
    <t>90°lok DN 15, ø 21,3 x 2,65</t>
  </si>
  <si>
    <t>90°lok DN 20, ø 26,9 x 2,65</t>
  </si>
  <si>
    <t>90°lok DN 25, ø 33,7 x 3,25</t>
  </si>
  <si>
    <t>90°lok DN 32, ø 42,4 x 3,25</t>
  </si>
  <si>
    <t>90°lok DN 40, ø 48,3 x 3,25</t>
  </si>
  <si>
    <t>90°lok DN 50, ø 60,3 x 3,65</t>
  </si>
  <si>
    <t>T kos DN 25 / odcep DN 20</t>
  </si>
  <si>
    <t>T kos DN 40 / odcep DN 32</t>
  </si>
  <si>
    <t>T kos DN 50 / odcep DN 32</t>
  </si>
  <si>
    <t>T kos DN 50 / odcep DN 50</t>
  </si>
  <si>
    <t>redukcija DN 25 / DN 20</t>
  </si>
  <si>
    <t>T kos DN 65 / odcep DN 50</t>
  </si>
  <si>
    <t>Vsak prehod mora biti označen z nalepko ali tablico z osnovnimi požarnimi podatki;</t>
  </si>
  <si>
    <t>SKUPAJ STROJNA DELA:</t>
  </si>
  <si>
    <t>T kos DN 50 / odcep DN 40</t>
  </si>
  <si>
    <t>T kos DN 25 / odcep DN 25</t>
  </si>
  <si>
    <t>T kos DN 80 / odcep DN 80</t>
  </si>
  <si>
    <t>/</t>
  </si>
  <si>
    <t>--</t>
  </si>
  <si>
    <t>ZAPS 0035 PA PPN</t>
  </si>
  <si>
    <t>Boštjan Vuga, univ. dipl. inž. arh., grad. dip. (AA)</t>
  </si>
  <si>
    <t>362-19</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</si>
  <si>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</si>
  <si>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</si>
  <si>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</si>
  <si>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</si>
  <si>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</si>
  <si>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PODSISTEMI HLADILNE IN OGREVNE VODE ZA LABORATORIJE</t>
  </si>
  <si>
    <t>KOMPRIMIRAN ZRAK</t>
  </si>
  <si>
    <t>TEHNIČNI PLINI</t>
  </si>
  <si>
    <t>4/10 Strojno-tehnološki mediji</t>
  </si>
  <si>
    <t>Izvajalec del ter dobavitelj opreme in inštalacij tehničnih plinov za laboratorije mora imeti certifikat za delo s tehničnimi plini v Sloveniji. Spisek pooblaščenih podjetij vodi Gospodarsko interesno združenje za tehnične pline Slovenije.</t>
  </si>
  <si>
    <t xml:space="preserve"> - zvočni tlačni nivo: do 70 db(A) na 1m po ISO2151 in ISO9614,</t>
  </si>
  <si>
    <t xml:space="preserve"> - dimenzije do: L x W x H = 2500 x 1450 x 2200 mm, teža do: 1900kg,</t>
  </si>
  <si>
    <t xml:space="preserve"> - z avtomatskim zapornim ventilom na hladilni vodi</t>
  </si>
  <si>
    <t xml:space="preserve"> - zvezno voden od 30 do 100%</t>
  </si>
  <si>
    <t>Oznaka: KS90.11, KS90.12</t>
  </si>
  <si>
    <t>Oznaka: T90.13</t>
  </si>
  <si>
    <t>Oznaka: F90.15. F90.16</t>
  </si>
  <si>
    <t xml:space="preserve"> - ustreza proizvod ATLAS COPCO tip EWD 330 C ali enakovredno</t>
  </si>
  <si>
    <t>Oznaka: Z90.14</t>
  </si>
  <si>
    <t xml:space="preserve"> - ustreza proizvod ENDRESS+HAUSER tip PMC51 + PZAV ali enakovredno</t>
  </si>
  <si>
    <t xml:space="preserve"> - ustreza proizvod VAISALA tip DMT344 ali enakovredno</t>
  </si>
  <si>
    <t xml:space="preserve">  - ustreza proizvod SPIRAX SARCO tip SV615AS DN20/32 ali enakovredno</t>
  </si>
  <si>
    <t>Oznaka: VV90.18, VV90.19</t>
  </si>
  <si>
    <t>Predvideni priključki po obodu: prirobnični</t>
  </si>
  <si>
    <t xml:space="preserve"> - varjeni oz. navojni na obodu za PIA in MIA</t>
  </si>
  <si>
    <t xml:space="preserve"> - varjeni oz. navojni spodaj: 2x DN15</t>
  </si>
  <si>
    <t>Oznaka: RZ90.17</t>
  </si>
  <si>
    <t xml:space="preserve"> - ustreza proizvod WIKA tip 233.50 ali enakovredno </t>
  </si>
  <si>
    <t xml:space="preserve"> - ustreza proizvod END ARMATUREN ali enakovredno</t>
  </si>
  <si>
    <t>DN 10, ø 17,2 x 1,6</t>
  </si>
  <si>
    <t>DN 15, ø 21,3 x 1,6</t>
  </si>
  <si>
    <t>DN 20, ø 26,9 x 1,6</t>
  </si>
  <si>
    <t>DN 25, ø 33,7 x 2,0</t>
  </si>
  <si>
    <t>DN 32, ø 42,4 x 2,0</t>
  </si>
  <si>
    <t>DN 40, ø 48,3 x 2,0</t>
  </si>
  <si>
    <t>DN 50, ø 60,3 x 2,0</t>
  </si>
  <si>
    <t>DN 65, ø 76,1 x 2,0</t>
  </si>
  <si>
    <t>komplet s pocinkanim obešalnim materialom (navojne palice, konzole, sidra, ...) in cevnimi objemkami z oblogo za dušenje hrupa, ustreza proizvod HILTI ali SIKLA, ali enakovredno;</t>
  </si>
  <si>
    <t>90°lok  DN 10, ø 17,2 x 1,6</t>
  </si>
  <si>
    <t>90°lok  DN 15, ø 21,3 x 1,6</t>
  </si>
  <si>
    <t>90°lok  DN 20, ø 26,9 x 1,6</t>
  </si>
  <si>
    <t>90°lok  DN 25, ø 33,7 x 2,0</t>
  </si>
  <si>
    <t>90°lok  DN 32, ø 42,4 x 2,0</t>
  </si>
  <si>
    <t>90°lok  DN 40, ø 48,3 x 2,0</t>
  </si>
  <si>
    <t>90°lok  DN 50, ø 60,3 x 2,0</t>
  </si>
  <si>
    <t>90°lok  DN 65, ø 76,1 x 2,0</t>
  </si>
  <si>
    <t>T kos DN 15 / odcep DN 10</t>
  </si>
  <si>
    <t>T kos DN 15 / odcep DN 15</t>
  </si>
  <si>
    <t>T kos DN 20 / odcep DN 15</t>
  </si>
  <si>
    <t>T kos DN 20 / odcep DN 20</t>
  </si>
  <si>
    <t>T kos DN 25 / odcep DN 15</t>
  </si>
  <si>
    <t>T kos DN 32 / odcep DN 15</t>
  </si>
  <si>
    <t>T kos DN 32 / odcep DN 32</t>
  </si>
  <si>
    <t>T kos DN 50 / odcep DN 20</t>
  </si>
  <si>
    <t>T kos DN 50 / odcep DN 25</t>
  </si>
  <si>
    <t>T kos DN 65 / odcep DN 15</t>
  </si>
  <si>
    <t>T kos DN 65 / odcep DN 65</t>
  </si>
  <si>
    <t>redukcija DN 15 / DN 10</t>
  </si>
  <si>
    <t>redukcija DN 20 / DN 15</t>
  </si>
  <si>
    <t>redukcija DN 40 / DN 32</t>
  </si>
  <si>
    <t>redukcija DN 50 / DN 40</t>
  </si>
  <si>
    <t>redukcija DN 65 / DN 50</t>
  </si>
  <si>
    <t>prirobnica DN 50 po EN1092, PN16, z vijačnim in tesnilnim materialom</t>
  </si>
  <si>
    <t>prirobnica DN 65 po EN1092, PN16, z vijačnim in tesnilnim materialom</t>
  </si>
  <si>
    <t>preskusni tlak = 1,1 x najvišji delovni tlak = 9,5 barg</t>
  </si>
  <si>
    <t xml:space="preserve"> - zvare lahko izvajajo samo varilci s certifikatom pooblaščenih organizacij,</t>
  </si>
  <si>
    <t xml:space="preserve"> - postopek vizualne kontrole zvarov, kontrolirajo se vsi zvari - 100% zvarov,</t>
  </si>
  <si>
    <t xml:space="preserve"> - označevanje zvarov, izdelava dokumentacije z dokazili o ustreznosti ter slikovnim materialom;</t>
  </si>
  <si>
    <t xml:space="preserve"> - pregled odjemnih mest;</t>
  </si>
  <si>
    <t>Preizkusno obratovanje traja neprekinjeno 72 ur.</t>
  </si>
  <si>
    <t xml:space="preserve"> - ustreza proizvod MESSER ali enakovredno;</t>
  </si>
  <si>
    <t xml:space="preserve"> - za laboratorijski tehnični plin:</t>
  </si>
  <si>
    <t>He … helij</t>
  </si>
  <si>
    <t xml:space="preserve"> - ustreza proizvod SWAGELOK tip Metric Sizes ali enakovredno</t>
  </si>
  <si>
    <t>DN 8, ø 10 x 1</t>
  </si>
  <si>
    <t>DN 10, ø 12 x 1</t>
  </si>
  <si>
    <t>90°lok   DN 10, ø 12 x 1</t>
  </si>
  <si>
    <t>T kos DN 10 / odcep DN 10</t>
  </si>
  <si>
    <t>redukcija DN 10 / DN 8</t>
  </si>
  <si>
    <t>preskusni tlak = 1,1 x 200 bar = 220 bar</t>
  </si>
  <si>
    <t>preskusni tlak = 1,1 x 300 bar = 330 bar</t>
  </si>
  <si>
    <t>preskusni tlak = 1,5 x 10 bar = 15 bar</t>
  </si>
  <si>
    <t xml:space="preserve"> - ustreza proizvod ATLAS COPCO tip ZR 55 FF - VSD - IMD 8.6bar - 50Hz ali enakovredno</t>
  </si>
  <si>
    <t xml:space="preserve"> - priključki po ISO1127, prirobnični: 4x DN80 (ø88,9x2,3), 1x DN50 (ø60,3x2), 1x DN25 (ø33,7x2), 1x DN15 (ø21,3x1,6)</t>
  </si>
  <si>
    <t xml:space="preserve"> - ustreza proizvod OMEGA AIR tip TP PED 5000 AISI 304 vertikalna izvedba ali enakovredno</t>
  </si>
  <si>
    <t xml:space="preserve"> - ustreza proizvod ATLAS COPCO tip PD+300 ali enakovredno</t>
  </si>
  <si>
    <t xml:space="preserve"> - dimenzije B x H = 230mm x 830mm</t>
  </si>
  <si>
    <t>Oznaka: PIA90.001</t>
  </si>
  <si>
    <t>Oznaka: MIA90.002</t>
  </si>
  <si>
    <t>Razdelilnik DN200 (ø219,1x2,6) dolžina 1500 mm na obeh straneh zaključen s prirobnicama in s slepima prirobnicama po EN1092: 2x DN200, vključno z vijačnim in tesnilnim materalom;</t>
  </si>
  <si>
    <t xml:space="preserve"> - prirobnični zgoraj: 5x DN80</t>
  </si>
  <si>
    <t xml:space="preserve"> - izdelava delavniške risbe</t>
  </si>
  <si>
    <t>DN 80, ø 88,9 x 2,3</t>
  </si>
  <si>
    <t xml:space="preserve"> - ustreza proizvod END ARMATUREN tip KP ali enakovredno</t>
  </si>
  <si>
    <t>Podsistem vodnega hlajenja kompresorjev</t>
  </si>
  <si>
    <t>Skupne postavke</t>
  </si>
  <si>
    <t>90°lok  DN 80, ø 88,9 x 2,3</t>
  </si>
  <si>
    <t>T kos DN 80 / odcep DN 65</t>
  </si>
  <si>
    <t>T kos DN 80 / odcep DN 25</t>
  </si>
  <si>
    <t>T kos DN 80 / odcep DN 32</t>
  </si>
  <si>
    <t>T kos DN 80 / odcep DN 40</t>
  </si>
  <si>
    <t>T kos DN 80 / odcep DN 50</t>
  </si>
  <si>
    <t>T kos DN 80 / odcep DN 20</t>
  </si>
  <si>
    <t>redukcija DN 80 / DN 65</t>
  </si>
  <si>
    <t>slepa prirobnica DN 80 po EN1092, PN16, z vijačnim in tesnilnim materialom</t>
  </si>
  <si>
    <t>prirobnica DN 80 po EN1092, PN16, z vijačnim in tesnilnim materialom</t>
  </si>
  <si>
    <t>T kos DN 65 / odcep DN 20</t>
  </si>
  <si>
    <t>T kos DN 65 / odcep DN 25</t>
  </si>
  <si>
    <t>T kos DN 65 / odcep DN 32</t>
  </si>
  <si>
    <t xml:space="preserve"> - hlajenje hladilne vode za hlajenje kompresorjev</t>
  </si>
  <si>
    <t xml:space="preserve"> - vsi priključki prirobnični PN10, primar P DN50, sekundar S DN50</t>
  </si>
  <si>
    <t xml:space="preserve"> - vključno s podstavkom prenosnika, pritrdilnim in tesnilnim materialom;</t>
  </si>
  <si>
    <t xml:space="preserve"> - komplet s toplotna parozaporna izolacijo iz elastomerne pene na osnovi sintetične gume po EN14304 z lastnostmi: ne vsebuje CFC, µ≥7000 po EN13469, λ≤0,040W/mK po EN ISO8497, klasifikacija B-s3-d0 po EN13501-1, za temperature -50 do +105°C, debelina 50mm</t>
  </si>
  <si>
    <t xml:space="preserve"> - alarm, če je tlak p &lt; 1,1 barg (nastavitev na tipalu ali programska nastavitev)</t>
  </si>
  <si>
    <t xml:space="preserve"> - ustreza proizvod ENDRESS+HAUSER tip PTC31B + PZAV ali enakovredno </t>
  </si>
  <si>
    <t xml:space="preserve"> - ustreza proizvod ELEKTRONIKA PAHOR, tip CVB ali enakovredno</t>
  </si>
  <si>
    <t xml:space="preserve"> - prostornina ekspanzijske posode 50 litrov</t>
  </si>
  <si>
    <t xml:space="preserve"> - dimenzije: premer D x debelina H = ø540 x 320 mm</t>
  </si>
  <si>
    <t xml:space="preserve"> - z navojnim priključkom 3/4" (DN20), komplet z ventilom s ključavnico 3/4" (DN20)</t>
  </si>
  <si>
    <t xml:space="preserve"> - ustreza proizvod IMI PNEUMATEX tip SD 50.10 + DLV 20 ali enakovredno</t>
  </si>
  <si>
    <t xml:space="preserve"> - tlak odpiranja 5,0 barg,</t>
  </si>
  <si>
    <t xml:space="preserve"> - z navojnima priključkoma DN 20 / 32, komplet z ventilom s ključavnico 3/4" (DN20)</t>
  </si>
  <si>
    <t xml:space="preserve"> - ustreza proizvod IMI PNEUMATEX tip DSV 20 - 5.0 DGH + DLV 20 ali enakovredno</t>
  </si>
  <si>
    <t xml:space="preserve"> - ustreza proizvod IMI TA tip STAD ali enakovredno</t>
  </si>
  <si>
    <t xml:space="preserve"> -  ustreza proizvod INOL ali enakovredno</t>
  </si>
  <si>
    <t xml:space="preserve"> - območjem merjenja:  0 do 100°C </t>
  </si>
  <si>
    <t xml:space="preserve"> - območjem merjenja:  0 do 10 bar</t>
  </si>
  <si>
    <t>DN15  - ustreza proizvod IMI PNEUMATEX tip ZUT ali enakovredno</t>
  </si>
  <si>
    <t>T kos DN 40 / odcep DN 15</t>
  </si>
  <si>
    <t>T kos DN 40 / odcep DN 20</t>
  </si>
  <si>
    <t>T kos DN 50 / odcep DN 15</t>
  </si>
  <si>
    <t>redukcija DN 32 / DN 25</t>
  </si>
  <si>
    <t>redukcija DN 50 / DN 32</t>
  </si>
  <si>
    <t>prirobnica DN 50 po EN1092, PN16, vključno z vijačnim in tesnilnim materialom</t>
  </si>
  <si>
    <t xml:space="preserve"> - ustreza proizvod ARMACELL tip Armaflex ACE Plus ali enakovredno</t>
  </si>
  <si>
    <t>DN 15, ø 19 ; debelina 13 mm</t>
  </si>
  <si>
    <t>DN 20, ø 23 ; debelina 19 mm</t>
  </si>
  <si>
    <t>DN 25, ø 29 ; debelina 19 mm</t>
  </si>
  <si>
    <t>DN 32, ø 35 ; debelina 25 mm</t>
  </si>
  <si>
    <t>DN 40, ø 41 ; debelina 25 mm</t>
  </si>
  <si>
    <t>DN 50, ø 53 ; debelina 40 mm</t>
  </si>
  <si>
    <t xml:space="preserve"> - izmenjana toplota 110 kW - hlajenje</t>
  </si>
  <si>
    <t xml:space="preserve"> - ustrezen proizvod IPROS HEX tip NT50M CDH-10 + toplotna izolacija ali enakovredno</t>
  </si>
  <si>
    <t xml:space="preserve"> - dimenzije do: dolžina L x širina W x višina H = 500 x 400 x 1000 mm</t>
  </si>
  <si>
    <t>Oznaka: HE91.11</t>
  </si>
  <si>
    <t xml:space="preserve"> - za obtok hladilne vode za kompresorje 15/30°C</t>
  </si>
  <si>
    <t xml:space="preserve"> - elektro podatki Pel= 2x 0,34kW, 230V /1/ 50Hz, IP55, IE3 ali boljše</t>
  </si>
  <si>
    <t xml:space="preserve"> - ustreza proizvod GRUNDFOS tip MAGNA3 D 32-120 F ali enakovredno</t>
  </si>
  <si>
    <t>Oznaka: P91.081</t>
  </si>
  <si>
    <t xml:space="preserve"> - hladilna voda za kompresorje 15/30°C</t>
  </si>
  <si>
    <t>Oznaka: PIA91.011</t>
  </si>
  <si>
    <t>Oznaka: TIC91.001, TI91.002</t>
  </si>
  <si>
    <t>Oznaka: EPS 91.12</t>
  </si>
  <si>
    <t>Oznaka: VV91.13, VV91.14</t>
  </si>
  <si>
    <t xml:space="preserve"> - ustreza proizvod KOVINA ali END ARMATUREN ali enakovredno</t>
  </si>
  <si>
    <t>DN 50   - ustreza proizvod IMI PMEUMATEX tip Zeparo Cyclone ZCD ali enakovredno</t>
  </si>
  <si>
    <t>prirobnica DN 32 po EN1092, PN16, vključno z vijačnim in tesnilnim materialom</t>
  </si>
  <si>
    <t>prirobnica DN 40 po EN1092, PN16, vključno z vijačnim in tesnilnim materialom</t>
  </si>
  <si>
    <t xml:space="preserve"> - predizolirane obemke za hladilna voda za kompresorje 15/30°C</t>
  </si>
  <si>
    <t>preskusni tlak = 5,0 barg</t>
  </si>
  <si>
    <t xml:space="preserve"> - električni podatki: 55 kW / 3x400 V / 50 Hz</t>
  </si>
  <si>
    <t>Ar … argon</t>
  </si>
  <si>
    <t>Ar 4.6 … argon 4.6 = argon 99,996%</t>
  </si>
  <si>
    <t>CO … ogljikov monoksid</t>
  </si>
  <si>
    <t>SZ … sintetični zrak</t>
  </si>
  <si>
    <t xml:space="preserve"> - ustreza proizvod SPECTRON tip BM55-1 ali enakovredno</t>
  </si>
  <si>
    <t xml:space="preserve"> - ustreza proizvod SPECTRON tip BM55-2 U ali enakovredno</t>
  </si>
  <si>
    <t xml:space="preserve"> - ustreza proizvod IBEDA tip DG91N VA ali enakovredno</t>
  </si>
  <si>
    <t xml:space="preserve"> - ustreza proizvod SPECTRON tip EM55-1 ali enakovredn</t>
  </si>
  <si>
    <t xml:space="preserve"> - ustreza proizvod SPECTRON ali SWAGELOK ali enakovredno</t>
  </si>
  <si>
    <t>DN 15, ø 18 x 1,5</t>
  </si>
  <si>
    <t>90°lok   DN 15, ø 18 x 1,5</t>
  </si>
  <si>
    <t xml:space="preserve"> DN15 - za laboratorijski tehnični plin:</t>
  </si>
  <si>
    <t xml:space="preserve"> - ustreza proizvod SPECTRON tip LE81 ali enakovredn</t>
  </si>
  <si>
    <t xml:space="preserve"> - pregled jeklenk in omar za jeklenke,</t>
  </si>
  <si>
    <t xml:space="preserve"> - pregled ekspanzijskih reducirnih postaj za redukcijo visokega tlaka,</t>
  </si>
  <si>
    <t xml:space="preserve"> - pregled delovanja varnostnih funkcij (zapiranje pnevmatskih ventilov, delovanje detektorjev, delovanje prezračevanja omar za jeklenka ipd),</t>
  </si>
  <si>
    <t xml:space="preserve"> - pregled inštalacije cevovodov, armatur in opreme</t>
  </si>
  <si>
    <t xml:space="preserve"> - pregled odjemnih mest.</t>
  </si>
  <si>
    <t xml:space="preserve"> - pregled tlačne posode in varnostnega ventila,</t>
  </si>
  <si>
    <t xml:space="preserve"> - pregled delovanja elektronskega odvajalnika kondenzata,</t>
  </si>
  <si>
    <t xml:space="preserve"> - pregled filtrov za komprimiran zrak,</t>
  </si>
  <si>
    <t xml:space="preserve"> - pregled delovanja kompresorja, kontrola parametrov in nastavitve (delovni tlak, kapaciteta, točka rosišča itd). Aktivnost izvaja pooblaščena oseba s strani dobavitelja kompresorja.</t>
  </si>
  <si>
    <t>DN 6, ø 8 x 1</t>
  </si>
  <si>
    <t xml:space="preserve"> - hlajenje hladilne vode za laboratorij</t>
  </si>
  <si>
    <t>Podsistem LICEM</t>
  </si>
  <si>
    <t xml:space="preserve"> - vsi priključki prirobnični PN10, primar P DN100, sekundar S DN100</t>
  </si>
  <si>
    <t xml:space="preserve"> - ustrezen proizvod ALFA LAVAL tip CB210-100AM-F + toplotna izolacija ali enakovredno</t>
  </si>
  <si>
    <t>Oznaka: HE64.100</t>
  </si>
  <si>
    <t xml:space="preserve"> - elektro podatki Pel= 1,496kW, 230V /1/ 50Hz, IP55, IE3 ali boljše</t>
  </si>
  <si>
    <t xml:space="preserve"> - ustreza proizvod GRUNDFOS tip MAGNA3 80-120 F ali enakovredno</t>
  </si>
  <si>
    <t>Oznaka: P64.181</t>
  </si>
  <si>
    <t xml:space="preserve"> - alarm, če je tlak p &lt; 1,0 barg (nastavitev na tipalu ali programska nastavitev)</t>
  </si>
  <si>
    <t>Oznaka: PIA64.121</t>
  </si>
  <si>
    <t>Oznaka: TIC64.111</t>
  </si>
  <si>
    <t xml:space="preserve"> - prostornina ekspanzijske posode 140 litrov</t>
  </si>
  <si>
    <t xml:space="preserve"> - ustreza proizvod IMI PNEUMATEX tip SU 140.6 + DLV 20 ali enakovredno</t>
  </si>
  <si>
    <t>Oznaka: EP64.101</t>
  </si>
  <si>
    <t>Oznaka: VV64.102</t>
  </si>
  <si>
    <t xml:space="preserve"> - ustreza proizvod IMI PNEUMATEX tip DSV 40 - 3.0H DGH + dodatna oprema ali enakovredno</t>
  </si>
  <si>
    <t>Podsistem LAT</t>
  </si>
  <si>
    <t xml:space="preserve"> - dimenzije do: dolžina L x širina W x višina H = 300 x 300 x 700 mm</t>
  </si>
  <si>
    <t xml:space="preserve"> - ustrezen proizvod ALFA LAVAL tip CB110-38M + toplotna izolacija ali enakovredno</t>
  </si>
  <si>
    <t>Oznaka: HE64.200</t>
  </si>
  <si>
    <t xml:space="preserve"> - elektro podatki Pel= 0,427kW, 230V /1/ 50Hz, IP55, IE3 ali boljše</t>
  </si>
  <si>
    <t>Oznaka: P64.281</t>
  </si>
  <si>
    <t xml:space="preserve"> - ustreza proizvod GRUNDFOS tip MAGNA3 40-120 F ali enakovredno</t>
  </si>
  <si>
    <t>Oznaka: TIC64.211</t>
  </si>
  <si>
    <t>Oznaka: PIA64.221</t>
  </si>
  <si>
    <t xml:space="preserve"> - prostornina ekspanzijske posode 25 litrov</t>
  </si>
  <si>
    <t xml:space="preserve"> - dimenzije: premer D x debelina H = ø440 x 250 mm</t>
  </si>
  <si>
    <t xml:space="preserve"> - dimenzije: premer D x višina H = ø420 x 1280 mm</t>
  </si>
  <si>
    <t xml:space="preserve"> - ustreza proizvod IMI PNEUMATEX tip SD 25.10 + DLV 20 ali enakovredno</t>
  </si>
  <si>
    <t>Oznaka: EP64.201</t>
  </si>
  <si>
    <t xml:space="preserve"> - tlak odpiranja 3,0 barg,</t>
  </si>
  <si>
    <t xml:space="preserve"> - z navojnima priključkoma DN 40 / 50, komplet z ventilom s ključavnico DN40</t>
  </si>
  <si>
    <t xml:space="preserve"> - z navojnima priključkoma DN 20 / 25, komplet z ventilom s ključavnico 3/4" (DN20)</t>
  </si>
  <si>
    <t xml:space="preserve"> - ustreza proizvod IMI PNEUMATEX tip DSV 20 - 3.0 H + DLV 20 ali enakovredno</t>
  </si>
  <si>
    <t>Oznaka: VV64.202</t>
  </si>
  <si>
    <t>Podsistem LFT</t>
  </si>
  <si>
    <t>Oznaka: HE64.300</t>
  </si>
  <si>
    <t>Oznaka: P64.381</t>
  </si>
  <si>
    <t>Oznaka: TIC64.311</t>
  </si>
  <si>
    <t>Oznaka: PIA64.321</t>
  </si>
  <si>
    <t>Oznaka: EP64.301</t>
  </si>
  <si>
    <t>Oznaka: VV64.302</t>
  </si>
  <si>
    <t>Podsistem LADISK</t>
  </si>
  <si>
    <t xml:space="preserve"> - vsi priključki prirobnični PN10, primar P DN25, sekundar S DN25</t>
  </si>
  <si>
    <t xml:space="preserve"> - dimenzije do: dolžina L x širina W x višina H = 300 x 200 x 400 mm</t>
  </si>
  <si>
    <t xml:space="preserve"> - ustrezen proizvod ALFA LAVAL tip CB30-50H + toplotna izolacija ali enakovredno</t>
  </si>
  <si>
    <t>Oznaka: HE64.400</t>
  </si>
  <si>
    <t xml:space="preserve"> - elektro podatki Pel= 0,153kW, 230V /1/ 50Hz, IP55, IE3 ali boljše</t>
  </si>
  <si>
    <t xml:space="preserve"> - ustreza proizvod GRUNDFOS tip MAGNA3 25-100 ali enakovredno</t>
  </si>
  <si>
    <t>Oznaka: P64.481</t>
  </si>
  <si>
    <t>Oznaka: TIC64.411</t>
  </si>
  <si>
    <t>Oznaka: PIA64.421</t>
  </si>
  <si>
    <t xml:space="preserve"> - prostornina ekspanzijske posode 12 litrov</t>
  </si>
  <si>
    <t xml:space="preserve"> - dimenzije: premer D x debelina H = ø360 x 170 mm</t>
  </si>
  <si>
    <t xml:space="preserve"> - ustreza proizvod IMI PNEUMATEX tip SD 12.10 + DLV 15 ali enakovredno</t>
  </si>
  <si>
    <t xml:space="preserve"> - z navojnim priključkom 1/2" (DN15), komplet z ventilom s ključavnico 1/2" (DN15)</t>
  </si>
  <si>
    <t>Oznaka: EP64.401</t>
  </si>
  <si>
    <t xml:space="preserve"> - z navojnima priključkoma DN 15 / 20, komplet z ventilom s ključavnico 1/2" (DN15)</t>
  </si>
  <si>
    <t xml:space="preserve"> - ustreza proizvod IMI PNEUMATEX tip DSV 15 - 3.0 H + DLV 20 ali enakovredno</t>
  </si>
  <si>
    <t>Oznaka: VV64.402</t>
  </si>
  <si>
    <t>Podsistem Lab skupni</t>
  </si>
  <si>
    <t xml:space="preserve"> - dimenzije do: dolžina L x širina W x višina H = 400 x 300 x 700 mm</t>
  </si>
  <si>
    <t xml:space="preserve"> - ustrezen proizvod ALFA LAVAL tip CB110-55M + toplotna izolacija ali enakovredno</t>
  </si>
  <si>
    <t>Oznaka: HE63.100</t>
  </si>
  <si>
    <t>Oznaka: P63.181</t>
  </si>
  <si>
    <t>Oznaka: TIC63.111</t>
  </si>
  <si>
    <t>Oznaka: PIA63.121</t>
  </si>
  <si>
    <t xml:space="preserve"> - prostornina ekspanzijske posode 35 litrov</t>
  </si>
  <si>
    <t xml:space="preserve"> - dimenzije: premer D x debelina H = ø490 x 280 mm</t>
  </si>
  <si>
    <t xml:space="preserve"> - ustreza proizvod IMI PNEUMATEX tip SD 35.10 + DLV 20 ali enakovredno</t>
  </si>
  <si>
    <t>Oznaka: EP63.201</t>
  </si>
  <si>
    <t xml:space="preserve"> - z navojnima priključkoma DN 25 / 32, komplet z ventilom s ključavnico 1" (DN25)</t>
  </si>
  <si>
    <t xml:space="preserve"> - ustreza proizvod IMI PNEUMATEX tip DSV 25 - 3.0 H + DLV 25 ali enakovredno</t>
  </si>
  <si>
    <t>Podsistem LAVAR</t>
  </si>
  <si>
    <t>Oznaka: HE63.200</t>
  </si>
  <si>
    <t>Oznaka: P63.281</t>
  </si>
  <si>
    <t>Oznaka: TIC63.211</t>
  </si>
  <si>
    <t>Oznaka: PIA63.221</t>
  </si>
  <si>
    <t>Oznaka: VV63.202</t>
  </si>
  <si>
    <t>redukcija DN 8 / DN 10</t>
  </si>
  <si>
    <t xml:space="preserve"> - vsi priključki prirobnični PN10, primar P DN32, sekundar S DN32</t>
  </si>
  <si>
    <t xml:space="preserve"> - dimenzije do: dolžina L x širina W x višina H = 300 x 200 x 600 mm</t>
  </si>
  <si>
    <t xml:space="preserve"> - ustrezen proizvod ALFA LAVAL tip CB60-60H + toplotna izolacija ali enakovredno</t>
  </si>
  <si>
    <t>Oznaka: HE63.300</t>
  </si>
  <si>
    <t xml:space="preserve"> - ogrevanje ogrevne vode za laboratorij</t>
  </si>
  <si>
    <t>Oznaka: HE53.300</t>
  </si>
  <si>
    <t xml:space="preserve"> - za obtok hladilne vode laboratorija 10/15°C</t>
  </si>
  <si>
    <t>Oznaka: P63.381</t>
  </si>
  <si>
    <t xml:space="preserve"> - za obtok ogrevne vode laboratorija 48/38°C</t>
  </si>
  <si>
    <t>Oznaka: P53.381</t>
  </si>
  <si>
    <t xml:space="preserve"> - hladilna voda za laboratorij 10/15°C</t>
  </si>
  <si>
    <t xml:space="preserve"> - ogrevna voda za laboratorij 48/38°C</t>
  </si>
  <si>
    <t xml:space="preserve"> - hladilna voda za laboratorij 12/20°C</t>
  </si>
  <si>
    <t>Oznaka: TIC63.311, TIC53.311</t>
  </si>
  <si>
    <t>Oznaka: PIA63.321, PIA53.321</t>
  </si>
  <si>
    <t>Oznaka: EP63.301, EP53.301</t>
  </si>
  <si>
    <t>Oznaka: VV63.302, VV53.302</t>
  </si>
  <si>
    <t>Oznaka: VY64.151</t>
  </si>
  <si>
    <t>Oznaka: VY64.251</t>
  </si>
  <si>
    <t>Oznaka: VY64.351</t>
  </si>
  <si>
    <t>Oznaka: VY64.451</t>
  </si>
  <si>
    <t>Oznaka: VY63.151</t>
  </si>
  <si>
    <t>Oznaka: VY63.251</t>
  </si>
  <si>
    <t>Oznaka: VY63.351, VY53.351</t>
  </si>
  <si>
    <t>Oznaka: HE62.100</t>
  </si>
  <si>
    <t>Podsistem LASEM LAVEK</t>
  </si>
  <si>
    <t>Oznaka: P62.181</t>
  </si>
  <si>
    <t>Oznaka: TIC62.111</t>
  </si>
  <si>
    <t>Oznaka: PIA62.121</t>
  </si>
  <si>
    <t>Oznaka: EP62.101</t>
  </si>
  <si>
    <t>Oznaka: VV62.102</t>
  </si>
  <si>
    <t>Oznaka: VY62.151</t>
  </si>
  <si>
    <t>Podsistem LAHDE</t>
  </si>
  <si>
    <t>Oznaka: HE62.200</t>
  </si>
  <si>
    <t>Oznaka: P62.281</t>
  </si>
  <si>
    <t>Oznaka: TIC62.211</t>
  </si>
  <si>
    <t>Oznaka: PIA62.221</t>
  </si>
  <si>
    <t>Oznaka: EP62.201</t>
  </si>
  <si>
    <t>Oznaka: VV62.202</t>
  </si>
  <si>
    <t>Oznaka: VY62.251</t>
  </si>
  <si>
    <t xml:space="preserve"> - dimenzije do: dolžina L x širina W x višina H = 400 x 200 x 600 mm</t>
  </si>
  <si>
    <t xml:space="preserve"> - ustrezen proizvod ALFA LAVAL tip CB60-100H + toplotna izolacija ali enakovredno</t>
  </si>
  <si>
    <t>Oznaka: HE62.300</t>
  </si>
  <si>
    <t>Oznaka: HE52.300</t>
  </si>
  <si>
    <t xml:space="preserve"> - ustreza proizvod GRUNDFOS tip MAGNA3 32-120 F ali enakovredno</t>
  </si>
  <si>
    <t>Oznaka: P62.381</t>
  </si>
  <si>
    <t>Oznaka: P52.381</t>
  </si>
  <si>
    <t>Oznaka: TIC62.311, TIC52.311</t>
  </si>
  <si>
    <t>Oznaka: PIA62.321, PIA52.321</t>
  </si>
  <si>
    <t>Oznaka: EP62.301, EP52.301</t>
  </si>
  <si>
    <t>Oznaka: VV62.302, VV52.302</t>
  </si>
  <si>
    <t>Oznaka: VY62.351, VY52.351</t>
  </si>
  <si>
    <t>Podsistem LASTEH</t>
  </si>
  <si>
    <t>Oznaka: HE62.400</t>
  </si>
  <si>
    <t>Oznaka: P62.481</t>
  </si>
  <si>
    <t>Oznaka: TIC62.411</t>
  </si>
  <si>
    <t>Oznaka: PIA62.421</t>
  </si>
  <si>
    <t>Oznaka: EP62.401</t>
  </si>
  <si>
    <t>Oznaka: VV62.402</t>
  </si>
  <si>
    <t>Oznaka: VY62.451</t>
  </si>
  <si>
    <t>Podsistem LASIM</t>
  </si>
  <si>
    <t>Oznaka: HE62.500</t>
  </si>
  <si>
    <t>Oznaka: P62.581</t>
  </si>
  <si>
    <t>Oznaka: TIC62.511</t>
  </si>
  <si>
    <t>Oznaka: PIA62.521</t>
  </si>
  <si>
    <t>Oznaka: EP62.501</t>
  </si>
  <si>
    <t>Oznaka: VV62.502</t>
  </si>
  <si>
    <t>Oznaka: VY62.551</t>
  </si>
  <si>
    <t>Podsistem LASIN</t>
  </si>
  <si>
    <t>Oznaka: HE61.100</t>
  </si>
  <si>
    <t>Oznaka: P61.181</t>
  </si>
  <si>
    <t>Oznaka: TIC61.111</t>
  </si>
  <si>
    <t>Oznaka: PIA61.121</t>
  </si>
  <si>
    <t>Oznaka: EP61.101</t>
  </si>
  <si>
    <t>Oznaka: VV61.102</t>
  </si>
  <si>
    <t>Oznaka: VY61.151</t>
  </si>
  <si>
    <t>Podsistem LECAD</t>
  </si>
  <si>
    <t>Oznaka: HE65.100</t>
  </si>
  <si>
    <t>Oznaka: P65.181</t>
  </si>
  <si>
    <t>Oznaka: TIC65.111</t>
  </si>
  <si>
    <t>Oznaka: PIA65.121</t>
  </si>
  <si>
    <t>Oznaka: EP65.101</t>
  </si>
  <si>
    <t>Oznaka: VV65.102</t>
  </si>
  <si>
    <t>Oznaka: VY65.151</t>
  </si>
  <si>
    <t>Podsistem FOLAS</t>
  </si>
  <si>
    <t>Oznaka: HE65.200</t>
  </si>
  <si>
    <t>Oznaka: P65.281</t>
  </si>
  <si>
    <t>Oznaka: TIC65.211</t>
  </si>
  <si>
    <t>Oznaka: PIA65.221</t>
  </si>
  <si>
    <t>Oznaka: EP65.201</t>
  </si>
  <si>
    <t>Oznaka: VV65.202</t>
  </si>
  <si>
    <t>Oznaka: VY65.251</t>
  </si>
  <si>
    <t xml:space="preserve"> - diferenčni tlak nastavljiv 10 ÷ 120 kPa</t>
  </si>
  <si>
    <t xml:space="preserve"> - ustreza proizvod DANOSS tip AVDA ali enakovredno</t>
  </si>
  <si>
    <t>DN 20</t>
  </si>
  <si>
    <t>DN 25</t>
  </si>
  <si>
    <t>DN 32</t>
  </si>
  <si>
    <t>DN 80</t>
  </si>
  <si>
    <t xml:space="preserve"> - ustreza proizvod IMP ARMATURE ali enakovredno</t>
  </si>
  <si>
    <t>DN 65</t>
  </si>
  <si>
    <t>DN 100</t>
  </si>
  <si>
    <t xml:space="preserve"> - ustreza proizvod IMI TA tip STAF ali enakovredno</t>
  </si>
  <si>
    <t>DN 15, ø 18 x 1,2</t>
  </si>
  <si>
    <t>DN 20, ø 22 x 1,5</t>
  </si>
  <si>
    <t>DN 25, ø 28 x 1,5</t>
  </si>
  <si>
    <t>DN 32, ø 35 x 1,5</t>
  </si>
  <si>
    <t>DN 40, ø 42 x 1,5</t>
  </si>
  <si>
    <t>DN 50, ø 54 x 1,5</t>
  </si>
  <si>
    <t>DN 80, ø 88,9 x 2</t>
  </si>
  <si>
    <t>DN 100, ø 108 x 2</t>
  </si>
  <si>
    <t>DN 65, ø 76,1 x 2</t>
  </si>
  <si>
    <t>90°lok DN 15, ø 18 x 1,2</t>
  </si>
  <si>
    <t>90°lok DN 20, ø 22 x 1,5</t>
  </si>
  <si>
    <t>90°lok DN 25, ø 28 x 1,5</t>
  </si>
  <si>
    <t>90°lok DN 32, ø 35 x 1,5</t>
  </si>
  <si>
    <t>90°lok DN 40, ø 42 x 1,5</t>
  </si>
  <si>
    <t>90°lok DN 50, ø 54 x 1,5</t>
  </si>
  <si>
    <t>90°lok DN 65, ø 76,1 x 2</t>
  </si>
  <si>
    <t>90°lok DN 80, ø 88,9 x 2</t>
  </si>
  <si>
    <t>90°lok DN 100, ø 108 x 2</t>
  </si>
  <si>
    <t>T kos DN 32 / odcep DN 25</t>
  </si>
  <si>
    <t>redukcija DN 32 / DN 15</t>
  </si>
  <si>
    <t>redukcija DN 100 / DN 25</t>
  </si>
  <si>
    <t>redukcija DN 65 / DN 20</t>
  </si>
  <si>
    <t>redukcija DN 50 / DN 20</t>
  </si>
  <si>
    <t>redukcija DN 65 / DN 40</t>
  </si>
  <si>
    <t>redukcija DN 100 / DN 80</t>
  </si>
  <si>
    <t>T kos DN 100 / odcep DN 80</t>
  </si>
  <si>
    <t>prirobnica DN 65 po EN1092, PN16, vključno z vijačnim in tesnilnim materialom</t>
  </si>
  <si>
    <t>prirobnica DN 80 po EN1092, PN16, vključno z vijačnim in tesnilnim materialom</t>
  </si>
  <si>
    <t>prirobnica DN 100 po EN1092, PN16, vključno z vijačnim in tesnilnim materialom</t>
  </si>
  <si>
    <t>DN 15, ø 18 ; debelina 13 mm</t>
  </si>
  <si>
    <t>DN 20, ø 22 ; debelina 19 mm</t>
  </si>
  <si>
    <t>DN 25, ø 28 ; debelina 19 mm</t>
  </si>
  <si>
    <t>DN 40, ø 42 ; debelina 25 mm</t>
  </si>
  <si>
    <t>DN 65, ø 76,1 ; debelina 40 mm</t>
  </si>
  <si>
    <t>DN 80, ø 88,9 ; debelina 40 mm</t>
  </si>
  <si>
    <t>DN 100, ø108 ; debelina 40 mm</t>
  </si>
  <si>
    <t>preskusni tlak = 4,5 barg</t>
  </si>
  <si>
    <t xml:space="preserve"> - vsi podsistemi</t>
  </si>
  <si>
    <t xml:space="preserve"> - pregled opreme, instalacije in armatur,</t>
  </si>
  <si>
    <t xml:space="preserve"> - pregled delovanja naprav, elementov regulacije in nastavitve parametrov,</t>
  </si>
  <si>
    <t xml:space="preserve"> - cirkulacija hladilne vode oziroma ogrevne vode,</t>
  </si>
  <si>
    <t xml:space="preserve"> - kontrola predpisanih parametrov hladilne vode oziroma ogrevne vode.</t>
  </si>
  <si>
    <t>4.10.1</t>
  </si>
  <si>
    <t>4.10.3</t>
  </si>
  <si>
    <t>4.10.2</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</si>
  <si>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</si>
  <si>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</si>
  <si>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</si>
  <si>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</si>
  <si>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</si>
  <si>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</si>
  <si>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</si>
  <si>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</si>
  <si>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</si>
  <si>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</si>
  <si>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</si>
  <si>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</si>
  <si>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</si>
  <si>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</si>
  <si>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</si>
  <si>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</si>
  <si>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</si>
  <si>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</si>
  <si>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</si>
  <si>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</si>
  <si>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</si>
  <si>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</si>
  <si>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</si>
  <si>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</si>
  <si>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</si>
  <si>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</si>
  <si>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</si>
  <si>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</si>
  <si>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</si>
  <si>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</si>
  <si>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</si>
  <si>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</si>
  <si>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</si>
  <si>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</si>
  <si>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</si>
  <si>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</si>
  <si>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</si>
  <si>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</si>
  <si>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</si>
  <si>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</si>
  <si>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</si>
  <si>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</si>
  <si>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</si>
  <si>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</si>
  <si>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</si>
  <si>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</si>
  <si>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</si>
  <si>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</si>
  <si>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</si>
  <si>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</si>
  <si>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</si>
  <si>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</si>
  <si>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</si>
  <si>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Strojno tehnološki mediji</t>
  </si>
  <si>
    <t xml:space="preserve"> - postopek kontrole s snemanja zvarov - 10% zvarov, kjer so enakomerno zastopani vsi premeri,</t>
  </si>
  <si>
    <t>DN25  - ustreza proizvod IMI PNEUMATEX tip ZUTX 25 ali enakovredno</t>
  </si>
  <si>
    <t>4.10</t>
  </si>
  <si>
    <t>1</t>
  </si>
  <si>
    <t>2</t>
  </si>
  <si>
    <t>3</t>
  </si>
  <si>
    <t>m2</t>
  </si>
  <si>
    <t>DZR</t>
  </si>
  <si>
    <t>Vse postavke v nadalevanju zajemajo dobavo in montažo (razen tam kjer je to posebej navedeno).</t>
  </si>
  <si>
    <t>Ploščni izmenjevalnik toplote, lotana izvedba (nerjavne plošče spojene z bakrenim lotom), PN10, material AISI316 (ali boljši), debeline plošč 0,6mm, tesnila EPDM do 100°C trajne obremenitve, skladnost s PED. Tehnični podatki:</t>
  </si>
  <si>
    <t xml:space="preserve"> - izmenjana toplota 300 kW - hlajenje</t>
  </si>
  <si>
    <t>Obtočna črpalka, PN10, z mokrim rotorjem, skladnost z ErP, elektronsko regulirana s PM motorjem in integrairanim frekvenčnim pretvornikom, inegrirano tipalo diferenčnega tlaka in temperature, upravljalnik nastavitev s prikazovalnikom parametrov, z internimi hidravličnimi, električnimi in komunikacijskimi povezavami, material črpalke siva litina z ustreznim tesnenjem za medij, prirobnična izvedba, vključno s protiprirobnicami, pritrdilnim in tesnilnim materialom. Tehnični podatki:</t>
  </si>
  <si>
    <t>Temperaturno tipalo, potopno, za merilno območje od 0 do +80°C, potopna dolžina L=100mm, v tulki iz nerjavnega materiala z navojnim priključkom 1/2" (DN15), električni podatki: napajanje 24V, izhod 4-20mA, komplet s pritrdilnim in tesnilnim materialom;</t>
  </si>
  <si>
    <t>Tipalo tlaka s pretvornikom, za mertev tlaka v območju od 0 do 6 barg (relativno) ter nastavljivim alarmnim tlakom, navojni priključek 1/2" (DN15), material nerjavno jeklo, električni podatki: napajanje 24V, izhod 4-20mA, kompletno z ventilom za tipalo tlaka 1/2" (DN15) ter tesnilnim in pritrdilnim materialom;</t>
  </si>
  <si>
    <t>Ekspanzijska posoda za kompenzacijo toplotnih raztezkov medija v sistemu, PN10, skladno z direktivo EU o tlačni opremi PED, pokončna izvedba v obliki diska, membrana po DIN 4807, tlaki do 6 bar, temperature na membrani od 5 do 70°C, vključno s pritrdilnim in tesnilnim materialom;</t>
  </si>
  <si>
    <t>Varnostni ventil po TRD 721, PN16, varnostna funkcija izpusta medija zaradi toplotnih raztezkov v sistemu, vzmetno delovanje, možnost ročnega odzračenja, prostor vzmeti zaščiten z membrano, prirobnična izvedba, vključno s pritrdilnim in tesnilnim materialom;</t>
  </si>
  <si>
    <t>Regulacijski ventil, prehodni, tlačno neodvisni za hidravlično uravnoteženje z elektromotornim zveznim pogonom, 24V, IP54, PN16, material ventila nikljana medenina, nerjavno jeklo / EPDM, navojna izvedba, komplet z navojnima holandcema, pritrdilnim in tesnilnim materialom;</t>
  </si>
  <si>
    <t xml:space="preserve"> - izmenjana toplota 70 kW - hlajenje</t>
  </si>
  <si>
    <t xml:space="preserve"> - izmenjana toplota 20 kW - hlajenje</t>
  </si>
  <si>
    <t xml:space="preserve"> - izmenjana toplota 100 kW - hlajenje</t>
  </si>
  <si>
    <t xml:space="preserve"> - izmenjana toplota 16 kW - hlajenje</t>
  </si>
  <si>
    <t>Podsistem LOSK (P1.J2)</t>
  </si>
  <si>
    <t xml:space="preserve"> - izmenjana toplota 15 kW - hlajenje</t>
  </si>
  <si>
    <t xml:space="preserve"> - izmenjana toplota 25 kW - ogrevanje</t>
  </si>
  <si>
    <t xml:space="preserve"> - izmenjana toplota 24 kW - hlajenje</t>
  </si>
  <si>
    <t>Podsistem LOSK (P1.J3)</t>
  </si>
  <si>
    <t xml:space="preserve"> - izmenjana toplota 30 kW - hlajenje</t>
  </si>
  <si>
    <t xml:space="preserve"> - izmenjana toplota 50 kW - ogrevanje</t>
  </si>
  <si>
    <t xml:space="preserve"> - izmenjana toplota 17 kW - hlajenje</t>
  </si>
  <si>
    <t xml:space="preserve"> - izmenjana toplota 12 kW - hlajenje</t>
  </si>
  <si>
    <t>Krogelni ventil s priklučkom za praznenje oz. polnenje, navojna izvedba, PN16, z ročico, material medenina / PTFE, vključno s pritrdilnim in tesnilnim materialom:</t>
  </si>
  <si>
    <t>Krogelni ventil, navojna izvedba, PN16, z ročico, material medenina / PTFE, vključno s pritrdilnim in tesnilnim materialom:</t>
  </si>
  <si>
    <t>Zaporna loputa, prirobnična izvedba, mehko tesnenje, PN16, z ročnim pogonom z ročico do vključno DN100 oziroma z ročnim polžnim pogonom nad vključno DN125, material nodularna litina / EPDM, za vgradnjo med prirobnice, komplet s protiprirobnicama, vijačnim in tesnilnim materialom;</t>
  </si>
  <si>
    <t>Lovilnik nesnage, navojna izvedba, z normalnim sitom, PN16, material siva litina, sito nerjavno jeklo, komplet s krogelnim ventilom DN15 za praznenje in izpiranje, vključno z navojnima holandcema, pritrdilnim in tesnilnim materialom;</t>
  </si>
  <si>
    <t>Lovilnik nesnage, prirobnična izvedba, z normalnim sitom, PN16, material siva litina, sito nerjavno jeklo, komplet s krogelnim ventilom DN15 za praznenje in izpiranje, vključno s protiprirobnicama, vijačnim in tesnilnim materialom;</t>
  </si>
  <si>
    <t>Ventil za hidravlično uravnoteženje, nastavitev pretoka, navojna izvedba, PN16, s priključkoma za priklop naprave za merjenje pretoka, z zaporno funkcijo brez prenastavitve pretoka, material siva litina, nerjavno jeklo, EPDM, PTFE, vključno z navojnima holandcema, pritrdilnim in tesnilnim materialom;</t>
  </si>
  <si>
    <t>Ventil za hidravlično uravnoteženje, nastavitev pretoka, prirobnična izvedba, PN16, s priključkoma za priklop naprave za merjenje pretoka, z zaporno funkcijo brez prenastavitve pretoka, material siva litina, nerjavno jeklo, EPDM, PTFE, vključno  s protiprirobnicama, vijačnim in tesnilnim materialom;</t>
  </si>
  <si>
    <t>Prelivni regulator, regulator diferenčnega tlaka (prestrujni ventil), odpiranje pretoka pri nastavljenem diferenčnem tlaku, navojna izvedba, PN10, material medenina, nerjavno jeklo, EPDM, NBR, vključno z dvema impulznima cevkama in spojkama, navojnima holandcema, pritrdilnim in tesnilnim materialom;</t>
  </si>
  <si>
    <t xml:space="preserve">Kompenzator vibracij in prenosa hrupa iz strojne opreme na cevovod ali iz hrupnega prostora po cevovodu v sosednji prostor, navojna izvedba, PN16, material nerjavno jeklo, EPDM, vključno z nerjavnima navojnima holandcema, pritrdilnim in tesnilnim materialom; </t>
  </si>
  <si>
    <t xml:space="preserve">Kompenzator vibracij in prenosa hrupa iz strojne opreme na cevovod ali iz hrupnega prostora po cevovodu v sosednji prostor, prirobnična izvedba, PN16, material nerjavno jeklo, EPDM, vključno z nerjavnima protiprirobnicama, vijačnim in tesnilnim materialom; </t>
  </si>
  <si>
    <t>Termometer, tekočinski, dolžina skale 100mm, kotni 90°, potopna dolžina 40mm, v zaščitni cevi - tulki, klasa točnosti 1%, navojni priključek 1/2" (DN15), material medenina, aluminij, steklo, nerjavno jeklo, vključno s pritrdilnim in tesnilnim materialom;</t>
  </si>
  <si>
    <t>Manometer ø 68 mm, klasa točnosti 1,6% po EN837-1, navojni radialni priključek, material medenina, nerjavno jeklo, steklo / EPDM, komplet z manometrskim ventilom DN15 (1/2"), vključno s pritrdilnim in tesnilnim materialom;</t>
  </si>
  <si>
    <t>Avtomatski odzračevalnik, z zapornim in ročno odzračevalnim ventilom PN10 material medenina / PTFE, vključno z navojnim holandcem in tesnilnim materialom;</t>
  </si>
  <si>
    <t>Jeklene nerjavne cevi za precizno uporabo, zatisni press sistem, PN10 ali več, izdelava in skladnost po EN10088, EN10312, material nerjavno jeklo 1.4520 ali 1.4404 ali boljši, vključno s spojnimi in oblikovnimi zatisnimi press kosi (90°loki, T kosi, redukcije, ...), spojnim in tesnilnim materialom, zatiskanje z originalnim press orodjem proizvajalca, komplet s prehodnimi navojnimi in prirobnični oblikovnimi kosi, ustreza proizvod VIEGA ali KANTHERM ali enakovredno;</t>
  </si>
  <si>
    <t>Toplotna izolacija cevovodov in cevnih armatur s parozaporno izolacijo iz elastomerne pene na osnovi sintetične gume po EN14304 z naslednjimi lastnostmi: ne vsebuje CFC, µ≥7000 po EN13469, λ≤0,040W/mK po EN ISO8497, požarna klasifikacija B-s3-d0 po EN13501-1, za temperature -50 do +110°C, lepljeno na cevovode in armature z originalnim lepilom proizvajalca, vključno s trakovi za šive;</t>
  </si>
  <si>
    <t>Tlačni preskus trdnosti in tesnenja sistema cevovodov, skladeno z opisom v "IZS Priročnik tlačnih preizkusov strojnih inštalacij", vključno s potrebnim materialom za izvedbo preizkusa, ter izdelavo pisnega poročila o uspešno opravljenem tlačnem preizkusu;</t>
  </si>
  <si>
    <t>Izpiranje cevovodov s sanitarno hladno vodo v celotnem sistemu novoinstaliranih razvodov z namenom odstranjevanja nečistoč v sistemu cevovodov, vključno s čiščenjem lovilnikov nesnage in drugih elementov;</t>
  </si>
  <si>
    <t>Ognjeodporna tesnilna masa, vgradnja na prehodu cevovodov skozi zid med požarnima sektortjema, požarna odpornost 90 minut, ustreza proizvod HILTI ali enakovredno.</t>
  </si>
  <si>
    <t>Preizkusno obratovanje delovanja sistema v obsegu:</t>
  </si>
  <si>
    <t>Napisne ploščice iz nerjavne pločevine z vgravirano oznako po shemi za opremo in armature, kompletno z jekleno pritrdilno žico ali visoko kvalotetne nalepke; visoko trajanje H (več kot 15 let)</t>
  </si>
  <si>
    <t>Samolepilne puščice za označitev smeri pretoka ter z napisom vrste medija;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</si>
  <si>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</si>
  <si>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</si>
  <si>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</si>
  <si>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</si>
  <si>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steklomo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</si>
  <si>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dokumantacijo. Predaja se  v dveh mapiranih izvodih ter en izvod v elektronski obliki;</t>
  </si>
  <si>
    <t>Tačna posoda za akumulacijo komprimiraneja zraka kapacitete 5000 litrov za obratovalni tlak do 13 bar, vertikalna izvedba z revizijsko odprtino, material nerjavno jeklo AISI304 ali boljše, notranja površinska hrapavost Ra≤1,6µm, postavljeno na jeklenih nogah 300mm od tal, komplet z dodatno opremo: varnostni ventil DN50 s tlakom odpiranja pn=10bar, manometer 0 do 10 barg. Certifikat o skladnosti po direktivo o tlačni opremi PED ter CE certifikat. Tehnični podatki:</t>
  </si>
  <si>
    <t xml:space="preserve"> - dimenzije D x H = Ø1400mm x 4000mm</t>
  </si>
  <si>
    <t>Avtomatski elektronski odvajalnika kondenzata iz komprimiranega zraka, G1/2, kapaciteta 330 l/s, električno napajanje 230V /50Hz, vključno s pritrdilnim in tesnilnim materialom;</t>
  </si>
  <si>
    <t>Tipalo tlaka komprimiranega zraka, za območje 0 do 10 bar, material nerjavno jeklo, navojni priključek 1/2", PN16, elektični podatki: napajanje 24VAC, izhod 4-20mA, kompletno z ventilom za tipalo tlaka 1/2" ter tesnilnim in pritrdilnim materialom;</t>
  </si>
  <si>
    <t>Tipalo točke rosišča (dew point) in absolutne vlažnosti (mixing ratio) komprimiranega zraka, za merilno območje: "dewpoint" -50 do +50°C in "mixing ratio" 0 do 30 g/kg, potopna dolžina 120mm, senzibilna dolžina 41mm, material nerjavno jeklo, navojni priključek 1/2", PN16, elektični podatki: napajanje 24VAC, izhod 4-20mA, kabel 2m, pretvornik vgrajen na zid, komplet s pritrdilnim in tesnilnim materialom;</t>
  </si>
  <si>
    <t>Varnostni ventil na vzmet, za komprimiran zrak, z navojnimi priključki, kapaciteta 200 l/s (pri 1 bar in 20°C), nastavljen na tlak odpiranja 10 barg, vključno s pritrdilnim in tesnilnim materialom;</t>
  </si>
  <si>
    <t>Razdelilnik komprimiranega zraka PN16 v skaladu z direktivo o tlačni opremi PED, izdelan iz jeklenih nerjavnih cevi AISI304 po ISO1127 iz materiala AISI304, notranja površinska hrapavost Ra≤1,6µm, vključno z varilnim materialom, varjenje TIG pod inertnim plinom;</t>
  </si>
  <si>
    <t>Manometer za komprimiran zraka za območje merjanja od 0 do 10 bar, premer skale ø 63 mm, izdelan iz materiala nerjavno jeklo AISI 316L / EPDM, polnjen z glicerinom, klasa I, s triclamp priključkom 1", F=ø50,5mm, pritrdilnim in tesnilnim materialom;</t>
  </si>
  <si>
    <t>Krogelni ventil iz nerjavnega jekla, PN16, material AISI 304 (ali boljši) / PTFE, tridelno telo ventila, ročica z možnostjo zaklepanja položaja ventila (odprto ali zaprto), varjeni priključki dimenzije po ISO1127, vključno z  varilnim materialom, varjenje TIG pod inertnim plinom;</t>
  </si>
  <si>
    <t>Jeklene nerjavne cevi, izdelane po ISO1127, material AISI304, notranja površinska hrapavost Ra≤1,6µm, vključno s pripadajočimi oblikovnimi kosi (loki, redukcije, T kosi, ...) in varilnim materialom, varjenje TIG pod inertnim plinom;</t>
  </si>
  <si>
    <t>Izpihovanje cevovodov z komprimiranim zrakom ali inertnim plinom (na primer dušik) v celotnem sistemu z namenom odstranjevanja nečistoč;</t>
  </si>
  <si>
    <t>Kvalifikacija zvarov ter izdelava dokumentacije o zvarih:</t>
  </si>
  <si>
    <t>Ploščni izmenjevalnik toplote, sestavljive vijačene izvedbe, PN10, material AISI316 (ali boljši), debeline plošč 0,6mm, tesnila EPDM do 100°C trajne obremenitve, skladnost s PED. Tehnični podatki:</t>
  </si>
  <si>
    <t>Obtočna črpalka, dvojna izvedba PN10, z mokrim rotorjem, skladnost z ErP, elektronsko regulirana s PM motorjem in integrairanim frekvenčnim pretvornikom, inegrirano tipalo diferenčnega tlaka in temperature, upravljalnik nastavitev s prikazovalnikom parametrov, z internimi hidravličnimi, električnimi in komunikacijskimi povezavami, material črpalke siva litina z ustreznim tesnenjem za medij, prirobnična izvedba, vključno s protiprirobnicami, pritrdilnim in tesnilnim materialom. Tehnični podatki:</t>
  </si>
  <si>
    <t>Temperaturno tipalo, potopno, za merilno območje od 0 do +50°C, potopna dolžina L=100mm, v tulki iz nerjavnega materiala z navojnim priključkom 1/2" (DN15), električni podatki: napajanje 24V, izhod 4-20mA, komplet s pritrdilnim in tesnilnim materialom;</t>
  </si>
  <si>
    <t>Regulacijski ventil, prehodni, z elektromotornim zveznim pogonom, 24V, IP54, PN16, material ventila nikljana medenina, nerjavno jeklo / EPDM, navojna izvedba, komplet z navojnima holandcema, pritrdilnim in tesnilnim materialom;</t>
  </si>
  <si>
    <t>Nepovratni ventil, z vmetjo, navojna izvedba, PN16, material medenina, vzmet nerjavno jeklo / NBR, vključno s pritrdilnim in tesnilnim materialom</t>
  </si>
  <si>
    <t>Izločevalnika nečistoč in magnetita, ciklonsko izločanje, P10, skladno s PED, material medenina, navojni priključki, s krogelnim ventilom DN15 za izpust nečistoč, vključno z navojnima holandcema, pritrdilnim in tesnilnim materialom;</t>
  </si>
  <si>
    <t>Kompenzator vibracij iz strojne opreme na cevovod, prirobnična izvedba, PN16, material pocinkano jeklo, EPDM, vključno s pritrdilnim in tesnilnim materialom;</t>
  </si>
  <si>
    <t>Avtomatski odzračevalnik, PN10 material medenina / PTFE, vključno z navojnim holandcem in tesnilnim materialom;</t>
  </si>
  <si>
    <t>Odzračitveni lonček, volumen V ≥ 2 litra, izdelan iz cevi DN100, ø114x3,6 mm po EN10216-1 (DIN2448), dolžina L=300mm, z bombiranima zaključkoma, material P235TR2 (St37), vključno z varilnim  materialom;</t>
  </si>
  <si>
    <t>Jeklene srednje težke šivne cevi izdelane po EN10255 (DIN2440), material S195T (St33.2), vključno z oblikovnimi kosi (loki, redukcije, T kosi, ...) in varilnim materialom,</t>
  </si>
  <si>
    <t>Čiščenje in barvanje jeklenih podpor iz ogljikovega jekla, odstranitev rje do kovinskega sijaja, dvakratni premaz s temeljnim antikorozijskim barvami ter dvakratni premaz s prekrivno barvo: antikorozijska zaščita s temeljnimi in prekrivnimi barvami mora biti obstojna na temperature v območju od -20 do +80°C in se mora izvesti v skladu z EN ISO 12944 z življenjsko dobo: visoko trajanje H (več kot 15 let).</t>
  </si>
  <si>
    <t xml:space="preserve">Visokotlačna nerjavna cevi, za priklop visokotlačne jeklenke na ekspanzijsko reducirno postajo, ustreznost za laboratorijske tehnične pline, material AISI 316L (W.Nr 1.4435), notranja površinska hrapavost Ra≤0,8µm, za tlake 300 bar, vključno s pritrdilnim in tesnilnim materialom; </t>
  </si>
  <si>
    <t xml:space="preserve">Ekspanzijska reducirna postaja laboratorijskega tehničnega plina iz tlaka 200 ali 300 bar na 10 bar za priklop ene plinske jeklenke, PN300, izdelano kot kompaktna naprava sestavljeno iz: priklop na jeklenko, visokotlačni zaporni ventil, ventil za izpihovanje, regulator tlaka, manomater tlaka jeklenke, manomater tlaka omreržja, oddušni varnostni ventil, pnevmatski ventil za omrežje (normalno zaprt), priklop na omrežje, vključno s pritrdilnim in tesnilnim materialom; </t>
  </si>
  <si>
    <t xml:space="preserve">Ekspanzijska reducirna postaja laboratorijskega tehničnega plina iz tlaka 200 bar ali 300 bar na 10 bar za istočasen priklop dveh plinskih jeklenk, z avtomatskim preklopom iz delovne na rezervno jeklenko, PN300, izdelano kot kompaktna naprava sestavljeno iz: priklop na levo in desno jeklenko, dva visokotlačna zaporna ventila, dva ventila za izpihovanje, dva regulatorja tlaka, dva manomatra tlakov jeklenk, manomater tlaka omreržja, oddušni varnostni ventil, pnevmatski ventil za omrežje (normalno zaprt), priklop na omrežje in avtomatska preklopna naprava; </t>
  </si>
  <si>
    <t xml:space="preserve">Visokotlačna ekspanzijska reducirna postaja laboratorijskega tehničnega plina iz tlaka 200 ali 300 bar na 200 bar za priklop ene plinske jeklenke, PN300, izdelano kot kompaktna naprava sestavljeno iz: priklop na jeklenko, visokotlačni zaporni ventil, ventil za izpihovanje, regulator tlaka, manomater tlaka jeklenke, manomater tlaka omreržja, oddušni varnostni ventil, pnevmatski ventil za omrežje (normalno zaprt), priklop na omrežje, vključno s pritrdilnim in tesnilnim materialom; </t>
  </si>
  <si>
    <t>Varnostna armatura za laboratorijski tehnični plin v skladu z EN 730-1, ISO 5175, z naslednjimi funkcijami: plinski nepovratni ventil NV, plamenska zapora FA, termično varovalo TV, PN15, materiala nerjavno jeklo, vključno z pritrdilnim in tesnilnim materialom;</t>
  </si>
  <si>
    <t xml:space="preserve">Regulacijska grupa laboratorijskega odjemnega mesta tehničnega plina, sestavljeno iz: zapornega ventila, reducirnega ventila z manometrom in igličasti ventil, PN40, materiali kromana medenina / nerjavno jeklo / viton, vstopni tlak 10 bar, izstopni tlak od 0 do 4 bar, vključno s pritrdilnim in tesnilnim materialom; </t>
  </si>
  <si>
    <t xml:space="preserve">Visokotlačna regulacijska grupa laboratorijskega odjemnega mesta tehničnega plina, sestavljeno iz: zapornega ventila, reducirnega ventila z manometrom in igličasti ventil, PN40, materiali kromana medenina / nerjavno jeklo / viton, vstopni tlak 200 bar, izstopni tlak do 200 bar, vključno s pritrdilnim in tesnilnim materialom; </t>
  </si>
  <si>
    <t>Jeklene nerjavne cevi, za laboratorijske tehnične pline , material AISI 316L (W.Nr 1.4435), notranja površinska hrapavost Ra≤0,8µm, za tlake 200 bar, metrične dimenzije, vključno z vijačnimi oblikovnimi kosi (loki, redukcije, T kosi, ...) in tesnili za tlake 200 bar; komplet z originalnim pritrdilnim in obešalnim materialom proizvajalca;</t>
  </si>
  <si>
    <t>Izpihovanje cevovodov z zrakom ali inertnim plinom (na primer dušik) v celotnem sistemu z namenom odstranjevanja nečistoč;</t>
  </si>
  <si>
    <r>
      <t xml:space="preserve"> - primar hladna stran P: hladilna voda, temp. vstopa 9°C, temp. izstopa 14°C, pretok 51,57m</t>
    </r>
    <r>
      <rPr>
        <vertAlign val="superscript"/>
        <sz val="9"/>
        <rFont val="Arial CE"/>
        <charset val="238"/>
      </rPr>
      <t>3</t>
    </r>
    <r>
      <rPr>
        <sz val="9"/>
        <rFont val="Arial CE"/>
        <charset val="238"/>
      </rPr>
      <t>/h, padec tlaka do 30kPa</t>
    </r>
  </si>
  <si>
    <r>
      <t xml:space="preserve"> - sekundar topla stran S: hladna voda, temp. vstopa 20°C, temp. izstopa 12°C, pretok 32,29m</t>
    </r>
    <r>
      <rPr>
        <vertAlign val="superscript"/>
        <sz val="9"/>
        <rFont val="Arial CE"/>
        <charset val="238"/>
      </rPr>
      <t>3</t>
    </r>
    <r>
      <rPr>
        <sz val="9"/>
        <rFont val="Arial CE"/>
        <charset val="238"/>
      </rPr>
      <t>/h, padec tlaka do 20kPa</t>
    </r>
  </si>
  <si>
    <r>
      <t xml:space="preserve"> - pretok  V= 32,29 m</t>
    </r>
    <r>
      <rPr>
        <vertAlign val="superscript"/>
        <sz val="9"/>
        <rFont val="Arial CE"/>
        <charset val="238"/>
      </rPr>
      <t>3</t>
    </r>
    <r>
      <rPr>
        <sz val="9"/>
        <rFont val="Arial CE"/>
        <charset val="238"/>
      </rPr>
      <t>/h, tlačna višina  H= 90kPa,</t>
    </r>
  </si>
  <si>
    <r>
      <t>DN 100, Vv= 23,6 ÷ 59 m</t>
    </r>
    <r>
      <rPr>
        <vertAlign val="superscript"/>
        <sz val="9"/>
        <rFont val="Arial CE"/>
        <charset val="238"/>
      </rPr>
      <t>3</t>
    </r>
    <r>
      <rPr>
        <sz val="9"/>
        <rFont val="Arial CE"/>
        <charset val="238"/>
      </rPr>
      <t>/h  - ustreza proizvod DANFOSS tip ventila AB-QM 100 HF, tip pogona AME 435 QM /24V ali enakovredno</t>
    </r>
  </si>
  <si>
    <r>
      <t xml:space="preserve"> - primar hladna stran P: hladilna voda, temp. vstopa 9°C, temp. izstopa 14°C, pretok 12,03m</t>
    </r>
    <r>
      <rPr>
        <vertAlign val="superscript"/>
        <sz val="9"/>
        <rFont val="Arial CE"/>
        <charset val="238"/>
      </rPr>
      <t>3</t>
    </r>
    <r>
      <rPr>
        <sz val="9"/>
        <rFont val="Arial CE"/>
        <charset val="238"/>
      </rPr>
      <t>/h, padec tlaka do 30kPa</t>
    </r>
  </si>
  <si>
    <r>
      <t xml:space="preserve"> - sekundar topla stran S: hladna voda, temp. vstopa 20°C, temp. izstopa 12°C, pretok 7,53m</t>
    </r>
    <r>
      <rPr>
        <vertAlign val="superscript"/>
        <sz val="9"/>
        <rFont val="Arial CE"/>
        <charset val="238"/>
      </rPr>
      <t>3</t>
    </r>
    <r>
      <rPr>
        <sz val="9"/>
        <rFont val="Arial CE"/>
        <charset val="238"/>
      </rPr>
      <t>/h, padec tlaka do 20kPa</t>
    </r>
  </si>
  <si>
    <r>
      <t xml:space="preserve"> - pretok  V= 7,53 m</t>
    </r>
    <r>
      <rPr>
        <vertAlign val="superscript"/>
        <sz val="9"/>
        <rFont val="Arial CE"/>
        <charset val="238"/>
      </rPr>
      <t>3</t>
    </r>
    <r>
      <rPr>
        <sz val="9"/>
        <rFont val="Arial CE"/>
        <charset val="238"/>
      </rPr>
      <t>/h, tlačna višina  H= 90kPa,</t>
    </r>
  </si>
  <si>
    <r>
      <t>DN50, Vv = 5 ÷ 12,5 m</t>
    </r>
    <r>
      <rPr>
        <vertAlign val="superscript"/>
        <sz val="9"/>
        <rFont val="Arial CE"/>
        <charset val="238"/>
      </rPr>
      <t>3</t>
    </r>
    <r>
      <rPr>
        <sz val="9"/>
        <rFont val="Arial CE"/>
        <charset val="238"/>
      </rPr>
      <t>/h  - ustreza proizvod DANFOSS tip ventila AB-QM 50, tip pogona AME 435 QM /24V ali enakovredno</t>
    </r>
  </si>
  <si>
    <r>
      <t xml:space="preserve"> - primar hladna stran P: hladilna voda, temp. vstopa 9°C, temp. izstopa 14°C, pretok 3,44m</t>
    </r>
    <r>
      <rPr>
        <vertAlign val="superscript"/>
        <sz val="9"/>
        <rFont val="Arial CE"/>
        <charset val="238"/>
      </rPr>
      <t>3</t>
    </r>
    <r>
      <rPr>
        <sz val="9"/>
        <rFont val="Arial CE"/>
        <charset val="238"/>
      </rPr>
      <t>/h, padec tlaka do 30kPa</t>
    </r>
  </si>
  <si>
    <r>
      <t xml:space="preserve"> - sekundar topla stran S: hladna voda, temp. vstopa 20°C, temp. izstopa 12°C, pretok 2,15m</t>
    </r>
    <r>
      <rPr>
        <vertAlign val="superscript"/>
        <sz val="9"/>
        <rFont val="Arial CE"/>
        <charset val="238"/>
      </rPr>
      <t>3</t>
    </r>
    <r>
      <rPr>
        <sz val="9"/>
        <rFont val="Arial CE"/>
        <charset val="238"/>
      </rPr>
      <t>/h, padec tlaka do 20kPa</t>
    </r>
  </si>
  <si>
    <r>
      <t xml:space="preserve"> - pretok  V= 2,153 m</t>
    </r>
    <r>
      <rPr>
        <vertAlign val="superscript"/>
        <sz val="9"/>
        <rFont val="Arial CE"/>
        <charset val="238"/>
      </rPr>
      <t>3</t>
    </r>
    <r>
      <rPr>
        <sz val="9"/>
        <rFont val="Arial CE"/>
        <charset val="238"/>
      </rPr>
      <t>/h, tlačna višina  H= 85kPa,</t>
    </r>
  </si>
  <si>
    <r>
      <t>DN32, Vv = 0,36 ÷ 3,6 m</t>
    </r>
    <r>
      <rPr>
        <vertAlign val="superscript"/>
        <sz val="9"/>
        <rFont val="Arial CE"/>
        <charset val="238"/>
      </rPr>
      <t>3</t>
    </r>
    <r>
      <rPr>
        <sz val="9"/>
        <rFont val="Arial CE"/>
        <charset val="238"/>
      </rPr>
      <t>/h  - ustreza proizvod DANFOSS tip ventila AB-QM 32, tip pogona AME 110/24V NL ali enakovredno</t>
    </r>
  </si>
  <si>
    <r>
      <t xml:space="preserve"> - primar hladna stran P: hladilna voda, temp. vstopa 9°C, temp. izstopa 14°C, pretok 17,19m</t>
    </r>
    <r>
      <rPr>
        <vertAlign val="superscript"/>
        <sz val="9"/>
        <rFont val="Arial CE"/>
        <charset val="238"/>
      </rPr>
      <t>3</t>
    </r>
    <r>
      <rPr>
        <sz val="9"/>
        <rFont val="Arial CE"/>
        <charset val="238"/>
      </rPr>
      <t>/h, padec tlaka do 30kPa</t>
    </r>
  </si>
  <si>
    <r>
      <t xml:space="preserve"> - sekundar topla stran S: hladna voda, temp. vstopa 20°C, temp. izstopa 12°C, pretok 10,77m</t>
    </r>
    <r>
      <rPr>
        <vertAlign val="superscript"/>
        <sz val="9"/>
        <rFont val="Arial CE"/>
        <charset val="238"/>
      </rPr>
      <t>3</t>
    </r>
    <r>
      <rPr>
        <sz val="9"/>
        <rFont val="Arial CE"/>
        <charset val="238"/>
      </rPr>
      <t>/h, padec tlaka do 20kPa</t>
    </r>
  </si>
  <si>
    <r>
      <t xml:space="preserve"> - pretok  V= 10,77 m</t>
    </r>
    <r>
      <rPr>
        <vertAlign val="superscript"/>
        <sz val="9"/>
        <rFont val="Arial CE"/>
        <charset val="238"/>
      </rPr>
      <t>3</t>
    </r>
    <r>
      <rPr>
        <sz val="9"/>
        <rFont val="Arial CE"/>
        <charset val="238"/>
      </rPr>
      <t>/h, tlačna višina  H= 85kPa,</t>
    </r>
  </si>
  <si>
    <r>
      <t>DN65, Vv = 5 ÷ 12,5 m</t>
    </r>
    <r>
      <rPr>
        <vertAlign val="superscript"/>
        <sz val="9"/>
        <rFont val="Arial CE"/>
        <charset val="238"/>
      </rPr>
      <t>3</t>
    </r>
    <r>
      <rPr>
        <sz val="9"/>
        <rFont val="Arial CE"/>
        <charset val="238"/>
      </rPr>
      <t>/h  - ustreza proizvod DANFOSS tip ventila AB-QM 65 F, tip pogona AME 435 QM /24V ali enakovredno</t>
    </r>
  </si>
  <si>
    <r>
      <t xml:space="preserve"> - primar hladna stran P: hladilna voda, temp. vstopa 9°C, temp. izstopa 14°C, pretok 2,75m</t>
    </r>
    <r>
      <rPr>
        <vertAlign val="superscript"/>
        <sz val="9"/>
        <rFont val="Arial CE"/>
        <charset val="238"/>
      </rPr>
      <t>3</t>
    </r>
    <r>
      <rPr>
        <sz val="9"/>
        <rFont val="Arial CE"/>
        <charset val="238"/>
      </rPr>
      <t>/h, padec tlaka do 30kPa</t>
    </r>
  </si>
  <si>
    <r>
      <t xml:space="preserve"> - sekundar topla stran S: hladna voda, temp. vstopa 20°C, temp. izstopa 12°C, pretok 1,72m</t>
    </r>
    <r>
      <rPr>
        <vertAlign val="superscript"/>
        <sz val="9"/>
        <rFont val="Arial CE"/>
        <charset val="238"/>
      </rPr>
      <t>3</t>
    </r>
    <r>
      <rPr>
        <sz val="9"/>
        <rFont val="Arial CE"/>
        <charset val="238"/>
      </rPr>
      <t>/h, padec tlaka do 20kPa</t>
    </r>
  </si>
  <si>
    <r>
      <t xml:space="preserve"> - pretok  V= 1,72 m</t>
    </r>
    <r>
      <rPr>
        <vertAlign val="superscript"/>
        <sz val="9"/>
        <rFont val="Arial CE"/>
        <charset val="238"/>
      </rPr>
      <t>3</t>
    </r>
    <r>
      <rPr>
        <sz val="9"/>
        <rFont val="Arial CE"/>
        <charset val="238"/>
      </rPr>
      <t>/h, tlačna višina  H= 85kPa,</t>
    </r>
  </si>
  <si>
    <r>
      <t xml:space="preserve"> - primar hladna stran P: hladilna voda, temp. vstopa 9°C, temp. izstopa 14°C, pretok 2,58m</t>
    </r>
    <r>
      <rPr>
        <vertAlign val="superscript"/>
        <sz val="9"/>
        <rFont val="Arial CE"/>
        <charset val="238"/>
      </rPr>
      <t>3</t>
    </r>
    <r>
      <rPr>
        <sz val="9"/>
        <rFont val="Arial CE"/>
        <charset val="238"/>
      </rPr>
      <t>/h, padec tlaka do 30kPa</t>
    </r>
  </si>
  <si>
    <r>
      <t xml:space="preserve"> - sekundar topla stran S: hladna voda, temp. vstopa 15°C, temp. izstopa 10°C, pretok 2,58m</t>
    </r>
    <r>
      <rPr>
        <vertAlign val="superscript"/>
        <sz val="9"/>
        <rFont val="Arial CE"/>
        <charset val="238"/>
      </rPr>
      <t>3</t>
    </r>
    <r>
      <rPr>
        <sz val="9"/>
        <rFont val="Arial CE"/>
        <charset val="238"/>
      </rPr>
      <t>/h, padec tlaka do 30kPa</t>
    </r>
  </si>
  <si>
    <r>
      <t xml:space="preserve"> - primar hladna stran P: hladilna voda, temp. vstopa 50°C, temp. izstopa 40°C, pretok 2,17m</t>
    </r>
    <r>
      <rPr>
        <vertAlign val="superscript"/>
        <sz val="9"/>
        <rFont val="Arial CE"/>
        <charset val="238"/>
      </rPr>
      <t>3</t>
    </r>
    <r>
      <rPr>
        <sz val="9"/>
        <rFont val="Arial CE"/>
        <charset val="238"/>
      </rPr>
      <t>/h, padec tlaka do 30kPa</t>
    </r>
  </si>
  <si>
    <r>
      <t xml:space="preserve"> - sekundar topla stran S: hladna voda, temp. vstopa 38°C, temp. izstopa 48°C, pretok 2,17m</t>
    </r>
    <r>
      <rPr>
        <vertAlign val="superscript"/>
        <sz val="9"/>
        <rFont val="Arial CE"/>
        <charset val="238"/>
      </rPr>
      <t>3</t>
    </r>
    <r>
      <rPr>
        <sz val="9"/>
        <rFont val="Arial CE"/>
        <charset val="238"/>
      </rPr>
      <t>/h, padec tlaka do 30kPa</t>
    </r>
  </si>
  <si>
    <r>
      <t xml:space="preserve"> - pretok  V= 2,58 m</t>
    </r>
    <r>
      <rPr>
        <vertAlign val="superscript"/>
        <sz val="9"/>
        <rFont val="Arial CE"/>
        <charset val="238"/>
      </rPr>
      <t>3</t>
    </r>
    <r>
      <rPr>
        <sz val="9"/>
        <rFont val="Arial CE"/>
        <charset val="238"/>
      </rPr>
      <t>/h, tlačna višina  H= 95kPa,</t>
    </r>
  </si>
  <si>
    <r>
      <t xml:space="preserve"> - pretok  V= 2,17 m</t>
    </r>
    <r>
      <rPr>
        <vertAlign val="superscript"/>
        <sz val="9"/>
        <rFont val="Arial CE"/>
        <charset val="238"/>
      </rPr>
      <t>3</t>
    </r>
    <r>
      <rPr>
        <sz val="9"/>
        <rFont val="Arial CE"/>
        <charset val="238"/>
      </rPr>
      <t>/h, tlačna višina  H= 95kPa,</t>
    </r>
  </si>
  <si>
    <r>
      <t xml:space="preserve"> - pretok  V= 2,15 m</t>
    </r>
    <r>
      <rPr>
        <vertAlign val="superscript"/>
        <sz val="9"/>
        <rFont val="Arial CE"/>
        <charset val="238"/>
      </rPr>
      <t>3</t>
    </r>
    <r>
      <rPr>
        <sz val="9"/>
        <rFont val="Arial CE"/>
        <charset val="238"/>
      </rPr>
      <t>/h, tlačna višina  H= 85kPa,</t>
    </r>
  </si>
  <si>
    <r>
      <t xml:space="preserve"> - primar hladna stran P: hladilna voda, temp. vstopa 9°C, temp. izstopa 14°C, pretok 4,13m</t>
    </r>
    <r>
      <rPr>
        <vertAlign val="superscript"/>
        <sz val="9"/>
        <rFont val="Arial CE"/>
        <charset val="238"/>
      </rPr>
      <t>3</t>
    </r>
    <r>
      <rPr>
        <sz val="9"/>
        <rFont val="Arial CE"/>
        <charset val="238"/>
      </rPr>
      <t>/h, padec tlaka do 30kPa</t>
    </r>
  </si>
  <si>
    <r>
      <t xml:space="preserve"> - sekundar topla stran S: hladna voda, temp. vstopa 20°C, temp. izstopa 12°C, pretok 2,58m</t>
    </r>
    <r>
      <rPr>
        <vertAlign val="superscript"/>
        <sz val="9"/>
        <rFont val="Arial CE"/>
        <charset val="238"/>
      </rPr>
      <t>3</t>
    </r>
    <r>
      <rPr>
        <sz val="9"/>
        <rFont val="Arial CE"/>
        <charset val="238"/>
      </rPr>
      <t>/h, padec tlaka do 20kPa</t>
    </r>
  </si>
  <si>
    <r>
      <t xml:space="preserve"> - pretok  V= 2,58 m</t>
    </r>
    <r>
      <rPr>
        <vertAlign val="superscript"/>
        <sz val="9"/>
        <rFont val="Arial CE"/>
        <charset val="238"/>
      </rPr>
      <t>3</t>
    </r>
    <r>
      <rPr>
        <sz val="9"/>
        <rFont val="Arial CE"/>
        <charset val="238"/>
      </rPr>
      <t>/h, tlačna višina  H= 85kPa,</t>
    </r>
  </si>
  <si>
    <r>
      <t xml:space="preserve"> - primar hladna stran P: hladilna voda, temp. vstopa 9°C, temp. izstopa 14°C, pretok 5,16m</t>
    </r>
    <r>
      <rPr>
        <vertAlign val="superscript"/>
        <sz val="9"/>
        <rFont val="Arial CE"/>
        <charset val="238"/>
      </rPr>
      <t>3</t>
    </r>
    <r>
      <rPr>
        <sz val="9"/>
        <rFont val="Arial CE"/>
        <charset val="238"/>
      </rPr>
      <t>/h, padec tlaka do 30kPa</t>
    </r>
  </si>
  <si>
    <r>
      <t xml:space="preserve"> - sekundar topla stran S: hladna voda, temp. vstopa 15°C, temp. izstopa 10°C, pretok 5,16m</t>
    </r>
    <r>
      <rPr>
        <vertAlign val="superscript"/>
        <sz val="9"/>
        <rFont val="Arial CE"/>
        <charset val="238"/>
      </rPr>
      <t>3</t>
    </r>
    <r>
      <rPr>
        <sz val="9"/>
        <rFont val="Arial CE"/>
        <charset val="238"/>
      </rPr>
      <t>/h, padec tlaka do 30kPa</t>
    </r>
  </si>
  <si>
    <r>
      <t xml:space="preserve"> - primar hladna stran P: hladilna voda, temp. vstopa 50°C, temp. izstopa 40°C, pretok 4,35m</t>
    </r>
    <r>
      <rPr>
        <vertAlign val="superscript"/>
        <sz val="9"/>
        <rFont val="Arial CE"/>
        <charset val="238"/>
      </rPr>
      <t>3</t>
    </r>
    <r>
      <rPr>
        <sz val="9"/>
        <rFont val="Arial CE"/>
        <charset val="238"/>
      </rPr>
      <t>/h, padec tlaka do 30kPa</t>
    </r>
  </si>
  <si>
    <r>
      <t xml:space="preserve"> - sekundar topla stran S: hladna voda, temp. vstopa 38°C, temp. izstopa 48°C, pretok 4,35m</t>
    </r>
    <r>
      <rPr>
        <vertAlign val="superscript"/>
        <sz val="9"/>
        <rFont val="Arial CE"/>
        <charset val="238"/>
      </rPr>
      <t>3</t>
    </r>
    <r>
      <rPr>
        <sz val="9"/>
        <rFont val="Arial CE"/>
        <charset val="238"/>
      </rPr>
      <t>/h, padec tlaka do 30kPa</t>
    </r>
  </si>
  <si>
    <r>
      <t xml:space="preserve"> - pretok  V= 5,16 m</t>
    </r>
    <r>
      <rPr>
        <vertAlign val="superscript"/>
        <sz val="9"/>
        <rFont val="Arial CE"/>
        <charset val="238"/>
      </rPr>
      <t>3</t>
    </r>
    <r>
      <rPr>
        <sz val="9"/>
        <rFont val="Arial CE"/>
        <charset val="238"/>
      </rPr>
      <t>/h, tlačna višina  H= 95kPa,</t>
    </r>
  </si>
  <si>
    <r>
      <t xml:space="preserve"> - pretok  V= 4,35 m</t>
    </r>
    <r>
      <rPr>
        <vertAlign val="superscript"/>
        <sz val="9"/>
        <rFont val="Arial CE"/>
        <charset val="238"/>
      </rPr>
      <t>3</t>
    </r>
    <r>
      <rPr>
        <sz val="9"/>
        <rFont val="Arial CE"/>
        <charset val="238"/>
      </rPr>
      <t>/h, tlačna višina  H= 95kPa,</t>
    </r>
  </si>
  <si>
    <r>
      <t xml:space="preserve"> - primar hladna stran P: hladilna voda, temp. vstopa 9°C, temp. izstopa 14°C, pretok 2,92m</t>
    </r>
    <r>
      <rPr>
        <vertAlign val="superscript"/>
        <sz val="9"/>
        <rFont val="Arial CE"/>
        <charset val="238"/>
      </rPr>
      <t>3</t>
    </r>
    <r>
      <rPr>
        <sz val="9"/>
        <rFont val="Arial CE"/>
        <charset val="238"/>
      </rPr>
      <t>/h, padec tlaka do 30kPa</t>
    </r>
  </si>
  <si>
    <r>
      <t xml:space="preserve"> - sekundar topla stran S: hladna voda, temp. vstopa 20°C, temp. izstopa 12°C, pretok 1,83m</t>
    </r>
    <r>
      <rPr>
        <vertAlign val="superscript"/>
        <sz val="9"/>
        <rFont val="Arial CE"/>
        <charset val="238"/>
      </rPr>
      <t>3</t>
    </r>
    <r>
      <rPr>
        <sz val="9"/>
        <rFont val="Arial CE"/>
        <charset val="238"/>
      </rPr>
      <t>/h, padec tlaka do 20kPa</t>
    </r>
  </si>
  <si>
    <r>
      <t xml:space="preserve"> - pretok  V= 1,83 m</t>
    </r>
    <r>
      <rPr>
        <vertAlign val="superscript"/>
        <sz val="9"/>
        <rFont val="Arial CE"/>
        <charset val="238"/>
      </rPr>
      <t>3</t>
    </r>
    <r>
      <rPr>
        <sz val="9"/>
        <rFont val="Arial CE"/>
        <charset val="238"/>
      </rPr>
      <t>/h, tlačna višina  H= 85kPa,</t>
    </r>
  </si>
  <si>
    <r>
      <t xml:space="preserve"> - sekundar topla stran S: hladna voda, temp. vstopa 20°C, temp. izstopa 12°C, pretok 1,62m</t>
    </r>
    <r>
      <rPr>
        <vertAlign val="superscript"/>
        <sz val="9"/>
        <rFont val="Arial CE"/>
        <charset val="238"/>
      </rPr>
      <t>3</t>
    </r>
    <r>
      <rPr>
        <sz val="9"/>
        <rFont val="Arial CE"/>
        <charset val="238"/>
      </rPr>
      <t>/h, padec tlaka do 20kPa</t>
    </r>
  </si>
  <si>
    <r>
      <t xml:space="preserve"> - pretok  V= 1,62 m</t>
    </r>
    <r>
      <rPr>
        <vertAlign val="superscript"/>
        <sz val="9"/>
        <rFont val="Arial CE"/>
        <charset val="238"/>
      </rPr>
      <t>3</t>
    </r>
    <r>
      <rPr>
        <sz val="9"/>
        <rFont val="Arial CE"/>
        <charset val="238"/>
      </rPr>
      <t>/h, tlačna višina  H= 85kPa,</t>
    </r>
  </si>
  <si>
    <r>
      <t xml:space="preserve"> - primar hladna stran P: hladilna voda, temp. vstopa 9°C, temp. izstopa 14°C, pretok 2,07m</t>
    </r>
    <r>
      <rPr>
        <vertAlign val="superscript"/>
        <sz val="9"/>
        <rFont val="Arial CE"/>
        <charset val="238"/>
      </rPr>
      <t>3</t>
    </r>
    <r>
      <rPr>
        <sz val="9"/>
        <rFont val="Arial CE"/>
        <charset val="238"/>
      </rPr>
      <t>/h, padec tlaka do 30kPa</t>
    </r>
  </si>
  <si>
    <r>
      <t xml:space="preserve"> - sekundar topla stran S: hladna voda, temp. vstopa 20°C, temp. izstopa 12°C, pretok 1,30m</t>
    </r>
    <r>
      <rPr>
        <vertAlign val="superscript"/>
        <sz val="9"/>
        <rFont val="Arial CE"/>
        <charset val="238"/>
      </rPr>
      <t>3</t>
    </r>
    <r>
      <rPr>
        <sz val="9"/>
        <rFont val="Arial CE"/>
        <charset val="238"/>
      </rPr>
      <t>/h, padec tlaka do 20kPa</t>
    </r>
  </si>
  <si>
    <r>
      <t xml:space="preserve"> - pretok  V= 1,30 m</t>
    </r>
    <r>
      <rPr>
        <vertAlign val="superscript"/>
        <sz val="9"/>
        <rFont val="Arial CE"/>
        <charset val="238"/>
      </rPr>
      <t>3</t>
    </r>
    <r>
      <rPr>
        <sz val="9"/>
        <rFont val="Arial CE"/>
        <charset val="238"/>
      </rPr>
      <t>/h, tlačna višina  H= 80kPa,</t>
    </r>
  </si>
  <si>
    <r>
      <t>DN25, Vv = 0,22 ÷ 2,2 m</t>
    </r>
    <r>
      <rPr>
        <vertAlign val="superscript"/>
        <sz val="9"/>
        <rFont val="Arial CE"/>
        <charset val="238"/>
      </rPr>
      <t>3</t>
    </r>
    <r>
      <rPr>
        <sz val="9"/>
        <rFont val="Arial CE"/>
        <charset val="238"/>
      </rPr>
      <t>/h  - ustreza proizvod DANFOSS tip ventila AB-QM 25, tip pogona AME 110/24V NL ali enakovredno</t>
    </r>
  </si>
  <si>
    <r>
      <t xml:space="preserve"> - primar hladna stran P: hladilna voda, temp. vstopa 9°C, temp. izstopa 14°C, pretok 18,91m</t>
    </r>
    <r>
      <rPr>
        <vertAlign val="superscript"/>
        <sz val="9"/>
        <rFont val="Arial CE"/>
        <charset val="238"/>
      </rPr>
      <t>3</t>
    </r>
    <r>
      <rPr>
        <sz val="9"/>
        <rFont val="Arial CE"/>
        <charset val="238"/>
      </rPr>
      <t>/h, padec tlaka do 30kPa</t>
    </r>
  </si>
  <si>
    <r>
      <t xml:space="preserve"> - sekundar topla stran S: hladna voda, temp. vstopa 30°C, temp. izstopa 15°C, pretok 6,33m</t>
    </r>
    <r>
      <rPr>
        <vertAlign val="superscript"/>
        <sz val="9"/>
        <rFont val="Arial CE"/>
        <charset val="238"/>
      </rPr>
      <t>3</t>
    </r>
    <r>
      <rPr>
        <sz val="9"/>
        <rFont val="Arial CE"/>
        <charset val="238"/>
      </rPr>
      <t>/h, padec tlaka do 20kPa</t>
    </r>
  </si>
  <si>
    <r>
      <t xml:space="preserve"> - deluje ena črpalka, druga rezerva, parametri za delovanje ene črpalke: pretok  V= 6,4 m</t>
    </r>
    <r>
      <rPr>
        <vertAlign val="superscript"/>
        <sz val="9"/>
        <rFont val="Arial CE"/>
        <charset val="238"/>
      </rPr>
      <t>3</t>
    </r>
    <r>
      <rPr>
        <sz val="9"/>
        <rFont val="Arial CE"/>
        <charset val="238"/>
      </rPr>
      <t>/h, tlačna višina  H= 80kPa,</t>
    </r>
  </si>
  <si>
    <r>
      <t>DN 50, kvs= 40 m</t>
    </r>
    <r>
      <rPr>
        <vertAlign val="superscript"/>
        <sz val="9"/>
        <rFont val="Arial CE"/>
        <charset val="238"/>
      </rPr>
      <t>3</t>
    </r>
    <r>
      <rPr>
        <sz val="9"/>
        <rFont val="Arial CE"/>
        <charset val="238"/>
      </rPr>
      <t>/h  - ustreza proizvod BELIMO tip R2050-40-S4 +SR24A-SR ali enakovredno
Oznaka: VY91.051</t>
    </r>
  </si>
  <si>
    <r>
      <t>Zračni brezoljni kompresor, vodno hlajen z zveznim frekvenčno vodenim delovanjem, z vgrajenim sušilnikom zraka ter z avtomatskim elektronskim odvajalnikom kondenzata, obratovalni tlak 7 bar z možnostjo nastavitve do 8,6 bar, FAD = 131 l/s po ISO1217 aneks C (pri 1 bar in 20°C) = 471,6 Nm</t>
    </r>
    <r>
      <rPr>
        <vertAlign val="superscript"/>
        <sz val="9"/>
        <rFont val="Arial CE"/>
        <charset val="238"/>
      </rPr>
      <t>3</t>
    </r>
    <r>
      <rPr>
        <sz val="9"/>
        <rFont val="Arial CE"/>
        <charset val="238"/>
      </rPr>
      <t>/h = 7,86 Nm</t>
    </r>
    <r>
      <rPr>
        <vertAlign val="superscript"/>
        <sz val="9"/>
        <rFont val="Arial CE"/>
        <charset val="238"/>
      </rPr>
      <t>3</t>
    </r>
    <r>
      <rPr>
        <sz val="9"/>
        <rFont val="Arial CE"/>
        <charset val="238"/>
      </rPr>
      <t>/min, točka rosišča -20°C, z vijačnim kompresorjem z modularnim sistemom, vključno z elektro krmilno omaro in krmilnikom za regulacjo delovanja z povezavo na CNS, dobavljeno kot kompaktna naprava z blažilniki vibracij in hrupa. Tehnični podatki:</t>
    </r>
  </si>
  <si>
    <r>
      <t>Filter komprimiranega zraka sestavljen iz ohišja in filtrnega vložka s filtracijo vodnih in oljnih aerosolov 0,01mg/m3 (0,01ppm) ter prašnih delcev nad 0,01 µm, PN16, FAD= 300 l/s po ISO1217 aneks C (pri 1 bar in 20°C) = 1080 Nm</t>
    </r>
    <r>
      <rPr>
        <vertAlign val="superscript"/>
        <sz val="9"/>
        <rFont val="Arial CE"/>
        <charset val="238"/>
      </rPr>
      <t>3</t>
    </r>
    <r>
      <rPr>
        <sz val="9"/>
        <rFont val="Arial CE"/>
        <charset val="238"/>
      </rPr>
      <t>/h = 18 Nm</t>
    </r>
    <r>
      <rPr>
        <vertAlign val="superscript"/>
        <sz val="9"/>
        <rFont val="Arial CE"/>
        <charset val="238"/>
      </rPr>
      <t>3</t>
    </r>
    <r>
      <rPr>
        <sz val="9"/>
        <rFont val="Arial CE"/>
        <charset val="238"/>
      </rPr>
      <t>/min, komplet z dodatno opremo prikazovalnik zamazanosti, električnim kontaktom 230V / alarm in avtomatskim odvodom kondenzata. Tehnični podatki:</t>
    </r>
  </si>
  <si>
    <r>
      <t>CH</t>
    </r>
    <r>
      <rPr>
        <vertAlign val="subscript"/>
        <sz val="9"/>
        <rFont val="Arial CE"/>
        <charset val="238"/>
      </rPr>
      <t>4</t>
    </r>
    <r>
      <rPr>
        <sz val="9"/>
        <rFont val="Arial CE"/>
        <charset val="238"/>
      </rPr>
      <t xml:space="preserve"> … metan</t>
    </r>
  </si>
  <si>
    <r>
      <t>CO</t>
    </r>
    <r>
      <rPr>
        <vertAlign val="subscript"/>
        <sz val="9"/>
        <rFont val="Arial CE"/>
        <charset val="238"/>
      </rPr>
      <t>2</t>
    </r>
    <r>
      <rPr>
        <sz val="9"/>
        <rFont val="Arial CE"/>
        <charset val="238"/>
      </rPr>
      <t xml:space="preserve"> … ogljikov dioksid</t>
    </r>
  </si>
  <si>
    <r>
      <t>H</t>
    </r>
    <r>
      <rPr>
        <vertAlign val="subscript"/>
        <sz val="9"/>
        <rFont val="Arial CE"/>
        <charset val="238"/>
      </rPr>
      <t>2</t>
    </r>
    <r>
      <rPr>
        <sz val="9"/>
        <rFont val="Arial CE"/>
        <charset val="238"/>
      </rPr>
      <t xml:space="preserve"> … vodik</t>
    </r>
  </si>
  <si>
    <r>
      <t>N</t>
    </r>
    <r>
      <rPr>
        <vertAlign val="subscript"/>
        <sz val="9"/>
        <rFont val="Arial CE"/>
        <charset val="238"/>
      </rPr>
      <t>2</t>
    </r>
    <r>
      <rPr>
        <sz val="9"/>
        <rFont val="Arial CE"/>
        <charset val="238"/>
      </rPr>
      <t xml:space="preserve"> … dušik</t>
    </r>
  </si>
  <si>
    <r>
      <t>N</t>
    </r>
    <r>
      <rPr>
        <vertAlign val="subscript"/>
        <sz val="9"/>
        <rFont val="Arial CE"/>
        <charset val="238"/>
      </rPr>
      <t>2</t>
    </r>
    <r>
      <rPr>
        <sz val="9"/>
        <rFont val="Arial CE"/>
        <charset val="238"/>
      </rPr>
      <t xml:space="preserve"> 5.0 … dušik 5.0 = dušik 99,999%</t>
    </r>
  </si>
  <si>
    <r>
      <t>N</t>
    </r>
    <r>
      <rPr>
        <vertAlign val="subscript"/>
        <sz val="9"/>
        <rFont val="Arial CE"/>
        <charset val="238"/>
      </rPr>
      <t>2</t>
    </r>
    <r>
      <rPr>
        <sz val="9"/>
        <rFont val="Arial CE"/>
        <charset val="238"/>
      </rPr>
      <t>O … dušikov oksidul</t>
    </r>
  </si>
  <si>
    <r>
      <t>NH</t>
    </r>
    <r>
      <rPr>
        <vertAlign val="subscript"/>
        <sz val="9"/>
        <rFont val="Arial CE"/>
        <charset val="238"/>
      </rPr>
      <t>3</t>
    </r>
    <r>
      <rPr>
        <sz val="9"/>
        <rFont val="Arial CE"/>
        <charset val="238"/>
      </rPr>
      <t xml:space="preserve"> … amonjak</t>
    </r>
  </si>
  <si>
    <r>
      <t>O</t>
    </r>
    <r>
      <rPr>
        <vertAlign val="subscript"/>
        <sz val="9"/>
        <rFont val="Arial CE"/>
        <charset val="238"/>
      </rPr>
      <t>2</t>
    </r>
    <r>
      <rPr>
        <sz val="9"/>
        <rFont val="Arial CE"/>
        <charset val="238"/>
      </rPr>
      <t xml:space="preserve"> … kisik</t>
    </r>
  </si>
  <si>
    <r>
      <t>N</t>
    </r>
    <r>
      <rPr>
        <vertAlign val="subscript"/>
        <sz val="9"/>
        <rFont val="Arial CE"/>
        <charset val="238"/>
      </rPr>
      <t>2</t>
    </r>
    <r>
      <rPr>
        <sz val="9"/>
        <rFont val="Arial CE"/>
        <charset val="238"/>
      </rPr>
      <t xml:space="preserve"> (200bar) … dušik (200bar)</t>
    </r>
  </si>
  <si>
    <r>
      <t>Visokotlačna jeklenka za laboratorijski tehnični plin, PN300, za tlak plina 200 bar ali 300 bar, prostornina 50 litrov, označeno po standardu SIST EN 1089-3, dimenzija D x L = ø230 x 1640 mm, teža 80 kg, vsebina 10 Nm</t>
    </r>
    <r>
      <rPr>
        <vertAlign val="superscript"/>
        <sz val="9"/>
        <rFont val="Arial CE"/>
        <charset val="238"/>
      </rPr>
      <t>3</t>
    </r>
    <r>
      <rPr>
        <sz val="9"/>
        <rFont val="Arial CE"/>
        <charset val="238"/>
      </rPr>
      <t xml:space="preserve"> ali 15 Nm</t>
    </r>
    <r>
      <rPr>
        <vertAlign val="superscript"/>
        <sz val="9"/>
        <rFont val="Arial CE"/>
        <charset val="238"/>
      </rPr>
      <t>3</t>
    </r>
    <r>
      <rPr>
        <sz val="9"/>
        <rFont val="Arial CE"/>
        <charset val="238"/>
      </rPr>
      <t xml:space="preserve"> tehničnega plina, vključno z zapornim ventilom na jeklenki, varovalnim čepom ter varnostno verigo za pritrditev v varnostno omaro za jeklenke;</t>
    </r>
  </si>
  <si>
    <t>All items below include delivery and installation (except where specifically indicated).</t>
  </si>
  <si>
    <t>LICEM subsystem</t>
  </si>
  <si>
    <t>Plate heat exchanger, loted design (stainless steel plates joined by copper lot), PN10, material AISI316 (or better), plate thickness 0,6mm, EPDM seals up to 100°C permanent load, PED compliant. Technical data:</t>
  </si>
  <si>
    <t xml:space="preserve"> - chilled water cooling for the laboratory</t>
  </si>
  <si>
    <t xml:space="preserve"> - heat exchanged 300 kW - cooling</t>
  </si>
  <si>
    <t xml:space="preserve"> - primary cold side P: cooling water, inlet temp. 9°C, outlet temp. 14°C, flow 51,57m3/h, pressure drop up to 30kPa</t>
  </si>
  <si>
    <t xml:space="preserve"> - secondary hot side S: cold water, inlet temp. 20°C, outlet temp. 12°C, flow 32,29m3/h, pressure drop up to 20kPa</t>
  </si>
  <si>
    <t xml:space="preserve"> - all connections flanged PN10, primary P DN100, secondary S DN100</t>
  </si>
  <si>
    <t xml:space="preserve"> - including the laptop base, fixing and sealing materials;</t>
  </si>
  <si>
    <t xml:space="preserve"> - dimensions up to: length L x width W x height H = 500 x 400 x 1000 mm</t>
  </si>
  <si>
    <t xml:space="preserve"> - complete with thermal vapour barrier made of elastomeric foam based on synthetic rubber according to EN14304 with the following properties: CFC-free, µ≥7000 according to EN13469, λ≤0.040W/mK according to EN ISO8497, classification B-s3-d0 according to EN13501-1, for temperatures -50 to +105°C, thickness 50mm</t>
  </si>
  <si>
    <t xml:space="preserve"> - suitable product ALFA LAVAL type CB210-100AM-F + thermal insulation or equivalent</t>
  </si>
  <si>
    <t>Code: HE64.100</t>
  </si>
  <si>
    <t>Circulation pump, PN10, wet-rotor, ErP-compliant, electronically controlled with PM motor and integrated frequency converter, integrated differential pressure and temperature sensor, setting controller with parameter display, with internal hydraulic, electrical and communication connections, pump material grey cast iron with appropriate sealing for the medium, flanged design, including counter-flanges, fixing and sealing material. Technical data:</t>
  </si>
  <si>
    <t xml:space="preserve"> - laboratory cooling water 12/20°C</t>
  </si>
  <si>
    <t xml:space="preserve"> - flow rate V= 32,29 m3/h, pressure head H= 90kPa,</t>
  </si>
  <si>
    <t xml:space="preserve"> - electrical data Pel= 1,496kW, 230V /1/ 50Hz, IP55, IE3 or better</t>
  </si>
  <si>
    <t xml:space="preserve"> - corresponds to GRUNDFOS product type MAGNA3 80-120 F or equivalent</t>
  </si>
  <si>
    <t>Code: P64.181</t>
  </si>
  <si>
    <t>Temperature sensor, immersion, for measuring range from 0 to +80°C, immersion length L=100mm, in stainless steel sleeve with 1/2" (DN15) threaded connection, electrical data: power supply 24V, output 4-20mA, complete with fixing and sealing material;</t>
  </si>
  <si>
    <t xml:space="preserve"> - corresponds to the product ELEKTRONIKA PAHOR, type CVB or equivalent</t>
  </si>
  <si>
    <t>Code: TIC64.111</t>
  </si>
  <si>
    <t>Pressure sensor with transducer, for pressure measurement in the range from 0 to 6 barg (relative) and adjustable alarm pressure, threaded connection 1/2" (DN15), material stainless steel, electrical data: power supply 24V, output 4-20mA, complete with pressure sensor valve 1/2" (DN15) and sealing and fixing material;</t>
  </si>
  <si>
    <t xml:space="preserve"> - alarm if pressure p &lt; 1.0 barg (sensor setting or software setting)</t>
  </si>
  <si>
    <t xml:space="preserve"> - corresponds to ENDRESS+HAUSER product type PTC31B + PZAV or equivalent</t>
  </si>
  <si>
    <t>Code: PIA64.121</t>
  </si>
  <si>
    <t>Expansion vessel for compensation of thermal expansion of the medium in the system, PN10, in compliance with the EU Pressure Equipment Directive PED, upright disc design, diaphragm according to DIN 4807, pressures up to 6 bar, diaphragm temperatures from 5 to 70°C, incl. fixing and sealing material;</t>
  </si>
  <si>
    <t xml:space="preserve"> - expansion tank capacity 140 litres</t>
  </si>
  <si>
    <t xml:space="preserve"> - dimensions: diameter D x height H = ø420 x 1280 mm</t>
  </si>
  <si>
    <t xml:space="preserve"> - with 3/4" (DN20) threaded connection, complete with 3/4" (DN20) keyed valve</t>
  </si>
  <si>
    <t xml:space="preserve"> - iMI PNEUMATEX product type SU 140.6 + DLV 20 or equivalent</t>
  </si>
  <si>
    <t>Code: EP64.101</t>
  </si>
  <si>
    <t>Safety valve according to TRD 721, PN16, safety function of medium discharge due to thermal expansion in the system, spring operation, manual venting possible, spring space protected by diaphragm, flanged version, including fixing and sealing material;</t>
  </si>
  <si>
    <t xml:space="preserve"> - opening pressure 3,0 barg,</t>
  </si>
  <si>
    <t xml:space="preserve"> - with threaded connections DN 40/50, complete with valve with lock DN40</t>
  </si>
  <si>
    <t xml:space="preserve"> - corresponds to IMI PNEUMATEX product type DSV 40 - 3.0H DGH + accessories or equivalent</t>
  </si>
  <si>
    <t>Code: VV64.102</t>
  </si>
  <si>
    <t>Control valve, intermediate, pressure independent for hydraulic balancing with electromotor continuous actuator, 24V, IP54, PN16, valve material nickel-plated brass, stainless steel / EPDM, threaded version, complete with threaded Dutch, fixing and sealing material;</t>
  </si>
  <si>
    <t>DN 100, Vv= 23,6 ÷ 59 m3/h - corresponds to DANFOSS product valve type AB-QM 100 HF, actuator type AME 435 QM /24V or equivalent</t>
  </si>
  <si>
    <t>Code: VY64.151</t>
  </si>
  <si>
    <t>LAT subsystem</t>
  </si>
  <si>
    <t xml:space="preserve"> - heat exchanged 70 kW - cooling</t>
  </si>
  <si>
    <t xml:space="preserve"> - primary cold side P: cooling water, inlet temp. 9°C, outlet temp. 14°C, flow rate 12,03m3/h, pressure drop up to 30kPa</t>
  </si>
  <si>
    <t xml:space="preserve"> - secondary hot side S: cold water, inlet temp. 20°C, outlet temp. 12°C, flow rate 7,53m3/h, pressure drop up to 20kPa</t>
  </si>
  <si>
    <t xml:space="preserve"> - all connections flanged PN10, primary P DN50, secondary S DN50</t>
  </si>
  <si>
    <t xml:space="preserve"> - dimensions up to: length L x width W x height H = 300 x 300 x 700 mm</t>
  </si>
  <si>
    <t xml:space="preserve"> - suitable product ALFA LAVAL type CB110-38M + thermal insulation or equivalent</t>
  </si>
  <si>
    <t>Code: HE64.200</t>
  </si>
  <si>
    <t xml:space="preserve"> - flow rate V= 7,53 m3/h, pressure head H= 90kPa,</t>
  </si>
  <si>
    <t xml:space="preserve"> - electrical data Pel= 0,427kW, 230V /1/ 50Hz, IP55, IE3 or better</t>
  </si>
  <si>
    <t xml:space="preserve"> - corresponds to GRUNDFOS product type MAGNA3 40-120 F or equivalent</t>
  </si>
  <si>
    <t>Code: P64.281</t>
  </si>
  <si>
    <t>Code: TIC64.211</t>
  </si>
  <si>
    <t>Code: PIA64.221</t>
  </si>
  <si>
    <t xml:space="preserve"> - expansion tank capacity 25 litres</t>
  </si>
  <si>
    <t xml:space="preserve"> - dimensions: diameter D x thickness H = ø440 x 250 mm</t>
  </si>
  <si>
    <t xml:space="preserve"> - iMI PNEUMATEX product type SD 25.10 + DLV 20 or equivalent</t>
  </si>
  <si>
    <t>Code: EP64.201</t>
  </si>
  <si>
    <t>Safety valve according to TRD 721, PN16, safety function of medium discharge due to thermal expansion in the system, spring operation, manual venting possible, spring space protected by diaphragm, flanged version, including fastening and sealing material;</t>
  </si>
  <si>
    <t xml:space="preserve"> - with threaded connections DN 20 / 25, complete with 3/4" (DN20) ratchet valve</t>
  </si>
  <si>
    <t xml:space="preserve"> - iMI PNEUMATEX product type DSV 20 - 3.0 H + DLV 20 or equivalent</t>
  </si>
  <si>
    <t>Code: VV64.202</t>
  </si>
  <si>
    <t>DN50, Vv = 5 ÷ 12,5 m3/h - corresponds to DANFOSS product valve type AB-QM 50, actuator type AME 435 QM /24V or equivalent</t>
  </si>
  <si>
    <t>Code: VY64.251</t>
  </si>
  <si>
    <t>LFT subsystem</t>
  </si>
  <si>
    <t xml:space="preserve"> - complete with thermal vapour barrier made of elastomeric foam based on synthetic rubber according to EN14304 with the following properties: CFC-free, µ≥7000 according to EN13469, λ≤0,040W/mK according to EN ISO8497, classification B-s3-d0 according to EN13501-1, for temperatures -50 to +105°C, thickness 50mm</t>
  </si>
  <si>
    <t>Code: HE64.300</t>
  </si>
  <si>
    <t>Circulation pump, PN10, wet-rotor, ErP-compliant, electronically controlled with PM motor and integrated frequency converter, integrated differential pressure and temperature sensor, setting control with parameter display, with internal hydraulic, electrical and communication connections, pump material grey cast iron with appropriate sealing for the medium, flanged design, including counter flanges, fixing and sealing material. Technical data:</t>
  </si>
  <si>
    <t>Code: P64.381</t>
  </si>
  <si>
    <t>Code: TIC64.311</t>
  </si>
  <si>
    <t>Code: PIA64.321</t>
  </si>
  <si>
    <t>Code: EP64.301</t>
  </si>
  <si>
    <t>Code: VV64.302</t>
  </si>
  <si>
    <t>Code: VY64.351</t>
  </si>
  <si>
    <t>LADISK subsystem</t>
  </si>
  <si>
    <t xml:space="preserve"> - heat exchanged 20 kW - cooling</t>
  </si>
  <si>
    <t xml:space="preserve"> - primary cold side P: cooling water, inlet temp. 9°C, outlet temp. 14°C, flow rate 3,44m3/h, pressure drop up to 30kPa</t>
  </si>
  <si>
    <t xml:space="preserve"> - secondary hot side S: cold water, inlet temp. 20°C, outlet temp. 12°C, flow rate 2,15m3/h, pressure drop up to 20kPa</t>
  </si>
  <si>
    <t xml:space="preserve"> - all connections flanged PN10, primary P DN25, secondary S DN25</t>
  </si>
  <si>
    <t xml:space="preserve"> - dimensions up to: length L x width W x height H = 300 x 200 x 400 mm</t>
  </si>
  <si>
    <t xml:space="preserve"> - suitable product ALFA LAVAL type CB30-50H + thermal insulation or equivalent</t>
  </si>
  <si>
    <t>Code: HE64.400</t>
  </si>
  <si>
    <t xml:space="preserve"> - flow rate V= 2,153 m3/h, pressure head H= 85kPa,</t>
  </si>
  <si>
    <t xml:space="preserve"> - electrical data Pel= 0,153kW, 230V /1/ 50Hz, IP55, IE3 or better</t>
  </si>
  <si>
    <t xml:space="preserve"> - corresponds to GRUNDFOS product type MAGNA3 25-100 or equivalent</t>
  </si>
  <si>
    <t>Code: P64.481</t>
  </si>
  <si>
    <t>Code: TIC64.411</t>
  </si>
  <si>
    <t>Code: PIA64.421</t>
  </si>
  <si>
    <t xml:space="preserve"> - expansion tank capacity 12 litres</t>
  </si>
  <si>
    <t xml:space="preserve"> - dimensions: diameter D x thickness H = ø360 x 170 mm</t>
  </si>
  <si>
    <t xml:space="preserve"> - with threaded connection 1/2" (DN15), complete with valve with lock 1/2" (DN15)</t>
  </si>
  <si>
    <t xml:space="preserve"> - corresponds to IMI PNEUMATEX product type SD 12.10 + DLV 15 or equivalent</t>
  </si>
  <si>
    <t>Code: EP64.401</t>
  </si>
  <si>
    <t xml:space="preserve"> - with threaded connections DN 15 / 20, complete with 1/2" (DN 15) ratchet valve</t>
  </si>
  <si>
    <t xml:space="preserve"> - iMI PNEUMATEX product type DSV 15 - 3.0 H + DLV 20 or equivalent</t>
  </si>
  <si>
    <t>Code: VV64.402</t>
  </si>
  <si>
    <t>DN32, Vv = 0,36 ÷ 3,6 m3/h - corresponds to DANFOSS product valve type AB-QM 32, actuator type AME 110/24V NL or equivalent</t>
  </si>
  <si>
    <t>Code: VY64.451</t>
  </si>
  <si>
    <t>Lab Common Subsystem</t>
  </si>
  <si>
    <t xml:space="preserve"> - heat exchanged 100 kW - cooling</t>
  </si>
  <si>
    <t xml:space="preserve"> - primary cold side P: cooling water, inlet temp. 9°C, outlet temp. 14°C, flow 17,19m3/h, pressure drop up to 30kPa</t>
  </si>
  <si>
    <t xml:space="preserve"> - secondary hot side S: cold water, inlet temp. 20°C, outlet temp. 12°C, flow rate 10.77m3/h, pressure drop up to 20kPa</t>
  </si>
  <si>
    <t xml:space="preserve"> - dimensions up to: length L x width W x height H = 400 x 300 x 700 mm</t>
  </si>
  <si>
    <t xml:space="preserve"> - suitable product ALFA LAVAL type CB110-55M + thermal insulation or equivalent</t>
  </si>
  <si>
    <t>Code: HE63.100</t>
  </si>
  <si>
    <t xml:space="preserve"> - flow rate V= 10,77 m3/h, pressure head H= 85kPa,</t>
  </si>
  <si>
    <t>Code: P63.181</t>
  </si>
  <si>
    <t>Code: TIC63.111</t>
  </si>
  <si>
    <t>Code: PIA63.121</t>
  </si>
  <si>
    <t xml:space="preserve"> - expansion tank capacity 35 litres</t>
  </si>
  <si>
    <t xml:space="preserve"> - dimensions: diameter D x thickness H = ø490 x 280 mm</t>
  </si>
  <si>
    <t xml:space="preserve"> - corresponds to IMI PNEUMATEX product type SD 35.10 + DLV 20 or equivalent</t>
  </si>
  <si>
    <t>Code: EP63.201</t>
  </si>
  <si>
    <t xml:space="preserve"> - with DN 25 / 32 threaded connections, complete with 1" (DN 25) ratchet valve</t>
  </si>
  <si>
    <t xml:space="preserve"> - iMI PNEUMATEX product type DSV 25 - 3.0 H + DLV 25 or equivalent</t>
  </si>
  <si>
    <t>DN65, Vv = 5 ÷ 12,5 m3/h - corresponds to DANFOSS product valve type AB-QM 65 F, actuator type AME 435 QM /24V or equivalent</t>
  </si>
  <si>
    <t>Code: VY63.151</t>
  </si>
  <si>
    <t>LAVAR subsystem</t>
  </si>
  <si>
    <t xml:space="preserve"> - heat exchanged 16 kW - cooling</t>
  </si>
  <si>
    <t xml:space="preserve"> - primary cold side P: cooling water, inlet temp. 9°C, outlet temp. 14°C, flow rate 2,75m3/h, pressure drop up to 30kPa</t>
  </si>
  <si>
    <t xml:space="preserve"> - secondary hot side S: cold water, inlet temp. 20°C, outlet temp. 12°C, flow rate 1,72m3/h, pressure drop up to 20kPa</t>
  </si>
  <si>
    <t>Code: HE63.200</t>
  </si>
  <si>
    <t xml:space="preserve"> - flow rate V= 1,72 m3/h, pressure head H= 85kPa,</t>
  </si>
  <si>
    <t>Code: P63.281</t>
  </si>
  <si>
    <t>Code: TIC63.211</t>
  </si>
  <si>
    <t>Code: PIA63.221</t>
  </si>
  <si>
    <t>Code: VV63.202</t>
  </si>
  <si>
    <t>Code: VY63.251</t>
  </si>
  <si>
    <t>LOSK subsystem (P1.J2)</t>
  </si>
  <si>
    <t xml:space="preserve"> - heat exchanged 15 kW - cooling</t>
  </si>
  <si>
    <t xml:space="preserve"> - primary cold side P: cooling water, inlet temp. 9°C, outlet temp. 14°C, flow rate 2.58m3/h, pressure drop up to 30kPa</t>
  </si>
  <si>
    <t xml:space="preserve"> - secondary hot side S: cold water, inlet temp. 15°C, outlet temp. 10°C, flow rate 2,58m3/h, pressure drop up to 30kPa</t>
  </si>
  <si>
    <t xml:space="preserve"> - all connections flanged PN10, primary P DN32, secondary S DN32</t>
  </si>
  <si>
    <t xml:space="preserve"> - dimensions up to: length L x width W x height H = 300 x 200 x 600 mm</t>
  </si>
  <si>
    <t xml:space="preserve"> - suitable product ALFA LAVAL type CB60-60H + thermal insulation or equivalent</t>
  </si>
  <si>
    <t>Code: HE63.300</t>
  </si>
  <si>
    <t xml:space="preserve"> - heating water for the laboratory</t>
  </si>
  <si>
    <t xml:space="preserve"> - heat exchanged 25 kW - heating</t>
  </si>
  <si>
    <t xml:space="preserve"> - primary cold side P: cooling water, inlet temp 50°C, outlet temp 40°C, flow rate 2.17m3/h, pressure drop up to 30kPa</t>
  </si>
  <si>
    <t xml:space="preserve"> - secondary hot side S: cold water, inlet temp. 38°C, outlet temp. 48°C, flow rate 2.17m3/h, pressure drop up to 30kPa</t>
  </si>
  <si>
    <t>Code: HE53.300</t>
  </si>
  <si>
    <t xml:space="preserve"> - for laboratory cooling water circulation 10/15°C</t>
  </si>
  <si>
    <t xml:space="preserve"> - flow rate V= 2,58 m3/h, pressure head H= 95kPa,</t>
  </si>
  <si>
    <t>Code: P63.381</t>
  </si>
  <si>
    <t xml:space="preserve"> - for laboratory heating water circulation 48/38°C</t>
  </si>
  <si>
    <t xml:space="preserve"> - flow rate V= 2,17 m3/h, pressure head H= 95kPa,</t>
  </si>
  <si>
    <t>Code: P53.381</t>
  </si>
  <si>
    <t xml:space="preserve"> - laboratory cooling water 10/15°C</t>
  </si>
  <si>
    <t xml:space="preserve"> - laboratory heating water 48/38°C</t>
  </si>
  <si>
    <t>Code: TIC63.311, TIC53.311</t>
  </si>
  <si>
    <t>Code: PIA63.321, PIA53.321</t>
  </si>
  <si>
    <t>Code: EP63.301, EP53.301</t>
  </si>
  <si>
    <t>Code: VV63.302, VV53.302</t>
  </si>
  <si>
    <t>Code: VY63.351, VY53.351</t>
  </si>
  <si>
    <t>LASEM LAVEK subsystem</t>
  </si>
  <si>
    <t xml:space="preserve"> - cooling water for the laboratory</t>
  </si>
  <si>
    <t>Code: HE62.100</t>
  </si>
  <si>
    <t xml:space="preserve"> - flow rate V= 2,15 m3/h, pressure head H= 85kPa,</t>
  </si>
  <si>
    <t>Code: P62.181</t>
  </si>
  <si>
    <t>Code: TIC62.111</t>
  </si>
  <si>
    <t>Code: PIA62.121</t>
  </si>
  <si>
    <t>Code: EP62.101</t>
  </si>
  <si>
    <t>Code: VV62.102</t>
  </si>
  <si>
    <t>Code: VY62.151</t>
  </si>
  <si>
    <t>LAHDE subsystem</t>
  </si>
  <si>
    <t xml:space="preserve"> - heat exchanged 24 kW - cooling</t>
  </si>
  <si>
    <t xml:space="preserve"> - primary cold side P: cooling water, inlet temp. 9°C, outlet temp. 14°C, flow rate 4,13m3/h, pressure drop up to 30kPa</t>
  </si>
  <si>
    <t xml:space="preserve"> - secondary hot side S: cold water, inlet temp. 20°C, outlet temp. 12°C, flow rate 2,58m3/h, pressure drop up to 20kPa</t>
  </si>
  <si>
    <t>Code: HE62.200</t>
  </si>
  <si>
    <t xml:space="preserve"> - flow rate V= 2,58 m3/h, pressure head H= 85kPa,</t>
  </si>
  <si>
    <t>Code: P62.281</t>
  </si>
  <si>
    <t>Code: TIC62.211</t>
  </si>
  <si>
    <t>Code: PIA62.221</t>
  </si>
  <si>
    <t>Code: EP62.201</t>
  </si>
  <si>
    <t>Code: VV62.202</t>
  </si>
  <si>
    <t>Code: VY62.251</t>
  </si>
  <si>
    <t>LOSK subsystem (P1.J3)</t>
  </si>
  <si>
    <t xml:space="preserve"> - heat exchanged 30 kW - cooling</t>
  </si>
  <si>
    <t xml:space="preserve"> - primary cold side P: cooling water, inlet temp. 9°C, outlet temp. 14°C, flow rate 5,16m3/h, pressure drop up to 30kPa</t>
  </si>
  <si>
    <t xml:space="preserve"> - secondary hot side S: cold water, inlet temp. 15°C, outlet temp. 10°C, flow rate 5,16m3/h, pressure drop up to 30kPa</t>
  </si>
  <si>
    <t xml:space="preserve"> - dimensions up to: length L x width W x height H = 400 x 200 x 600 mm</t>
  </si>
  <si>
    <t xml:space="preserve"> - suitable product ALFA LAVAL type CB60-100H + thermal insulation or equivalent</t>
  </si>
  <si>
    <t>Code: HE62.300</t>
  </si>
  <si>
    <t xml:space="preserve"> - heat exchanged 50 kW - heating</t>
  </si>
  <si>
    <t xml:space="preserve"> - primary cold side P: cooling water, inlet temp 50°C, outlet temp 40°C, flow rate 4.35m3/h, pressure drop up to 30kPa</t>
  </si>
  <si>
    <t xml:space="preserve"> - secondary hot side S: cold water, inlet temp. 38°C, outlet temp. 48°C, flow rate 4,35m3/h, pressure drop up to 30kPa</t>
  </si>
  <si>
    <t>Code: HE52.300</t>
  </si>
  <si>
    <t xml:space="preserve"> - flow rate V= 5,16 m3/h, pressure head H= 95kPa,</t>
  </si>
  <si>
    <t xml:space="preserve"> - corresponds to GRUNDFOS product type MAGNA3 32-120 F or equivalent</t>
  </si>
  <si>
    <t>Code: P62.381</t>
  </si>
  <si>
    <t xml:space="preserve"> - flow rate V= 4,35 m3/h, pressure head H= 95kPa,</t>
  </si>
  <si>
    <t>Code: P52.381</t>
  </si>
  <si>
    <t>Code: TIC62.311, TIC52.311</t>
  </si>
  <si>
    <t>Code: PIA62.321, PIA52.321</t>
  </si>
  <si>
    <t>Code: EP62.301, EP52.301</t>
  </si>
  <si>
    <t>Code: VV62.302, VV52.302</t>
  </si>
  <si>
    <t>Code: VY62.351, VY52.351</t>
  </si>
  <si>
    <t>LASTEH subsystem</t>
  </si>
  <si>
    <t>Code: HE62.400</t>
  </si>
  <si>
    <t>Code: P62.481</t>
  </si>
  <si>
    <t>Code: TIC62.411</t>
  </si>
  <si>
    <t>Code: PIA62.421</t>
  </si>
  <si>
    <t>Code: EP62.401</t>
  </si>
  <si>
    <t>Code: VV62.402</t>
  </si>
  <si>
    <t>Code: VY62.451</t>
  </si>
  <si>
    <t>LASIM subsystem</t>
  </si>
  <si>
    <t xml:space="preserve"> - heat exchanged 17 kW - cooling</t>
  </si>
  <si>
    <t xml:space="preserve"> - primary cold side P: cooling water, inlet temp. 9°C, outlet temp. 14°C, flow rate 2,92m3/h, pressure drop up to 30kPa</t>
  </si>
  <si>
    <t xml:space="preserve"> - secondary hot side S: cold water, inlet temp. 20°C, outlet temp. 12°C, flow rate 1,83m3/h, pressure drop up to 20kPa</t>
  </si>
  <si>
    <t>Code: HE62.500</t>
  </si>
  <si>
    <t xml:space="preserve"> - flow rate V= 1,83 m3/h, pressure head H= 85kPa,</t>
  </si>
  <si>
    <t>Code: P62.581</t>
  </si>
  <si>
    <t>Code: TIC62.511</t>
  </si>
  <si>
    <t>Code: PIA62.521</t>
  </si>
  <si>
    <t>Code: EP62.501</t>
  </si>
  <si>
    <t>Code: VV62.502</t>
  </si>
  <si>
    <t>Code: VY62.551</t>
  </si>
  <si>
    <t>LASIN subsystem</t>
  </si>
  <si>
    <t xml:space="preserve"> - secondary hot side S: cold water, inlet temp. 20°C, outlet temp. 12°C, flow rate 1.62m3/h, pressure drop up to 20kPa</t>
  </si>
  <si>
    <t>Code: HE61.100</t>
  </si>
  <si>
    <t xml:space="preserve"> - flow rate V= 1,62 m3/h, pressure head H= 85kPa,</t>
  </si>
  <si>
    <t>Code: P61.181</t>
  </si>
  <si>
    <t>Code: TIC61.111</t>
  </si>
  <si>
    <t>Code: PIA61.121</t>
  </si>
  <si>
    <t>Code: EP61.101</t>
  </si>
  <si>
    <t>Code: VV61.102</t>
  </si>
  <si>
    <t>Code: VY61.151</t>
  </si>
  <si>
    <t>LECAD subsystem</t>
  </si>
  <si>
    <t xml:space="preserve"> - heat exchanged 12 kW - cooling</t>
  </si>
  <si>
    <t xml:space="preserve"> - primary cold side P: cooling water, inlet temp. 9°C, outlet temp. 14°C, flow rate 2.07m3/h, pressure drop up to 30kPa</t>
  </si>
  <si>
    <t xml:space="preserve"> - secondary hot side S: cold water, inlet temp. 20°C, outlet temp. 12°C, flow rate 1,30m3/h, pressure drop up to 20kPa</t>
  </si>
  <si>
    <t>Code: HE65.100</t>
  </si>
  <si>
    <t xml:space="preserve"> - flow rate V= 1,30 m3/h, pressure head H= 80kPa,</t>
  </si>
  <si>
    <t>Code: P65.181</t>
  </si>
  <si>
    <t>Code: TIC65.111</t>
  </si>
  <si>
    <t>Code: PIA65.121</t>
  </si>
  <si>
    <t>Code: EP65.101</t>
  </si>
  <si>
    <t>Code: VV65.102</t>
  </si>
  <si>
    <t>DN25, Vv = 0,22 ÷ 2,2 m3/h - corresponds to DANFOSS product valve type AB-QM 25, actuator type AME 110/24V NL or equivalent</t>
  </si>
  <si>
    <t>Code: VY65.151</t>
  </si>
  <si>
    <t>FOLAS subsystem</t>
  </si>
  <si>
    <t>Code: HE65.200</t>
  </si>
  <si>
    <t>Circulation pump, PN10, wet-rotor, ErP-compliant, electronically controlled with PM motor and integrated frequency converter, integrated differential pressure and temperature sensor, setting controller with parameter display, with internal hydraulic, electrical and communication connections, pump material grey cast iron with appropriate sealing for the medium, flanged design, including counter flanges, fixing and sealing material. Technical data:</t>
  </si>
  <si>
    <t>Code: P65.281</t>
  </si>
  <si>
    <t>Code: TIC65.211</t>
  </si>
  <si>
    <t>Code: PIA65.221</t>
  </si>
  <si>
    <t>Code: EP65.201</t>
  </si>
  <si>
    <t>Code: VV65.202</t>
  </si>
  <si>
    <t>Code: VY65.251</t>
  </si>
  <si>
    <t>Ball valve with union for emptying or filling, threaded version, PN16, with handle, material brass/PTFE, incl. fitting and sealing material:</t>
  </si>
  <si>
    <t xml:space="preserve"> - corresponds to the product METAL or END ARMATUREN or equivalent</t>
  </si>
  <si>
    <t>Ball valve, threaded version, PN16, with lever, material brass/PTFE, incl. mounting and sealing material:</t>
  </si>
  <si>
    <t>Butterfly valve, flanged version, soft sealing, PN16, with manual lever actuator up to and including DN100 or with manual screw actuator up to and including DN125, material ductile iron / EPDM, for installation between flanges, complete with two anti-seize fittings, screwing and sealing material;</t>
  </si>
  <si>
    <t xml:space="preserve"> - iMP ARMATURE or equivalent</t>
  </si>
  <si>
    <t>Debris trap, threaded version, with normal sieve, PN16, material grey cast iron, sieve stainless steel, complete with ball valve DN15 for emptying and flushing, incl. two threaded Hollanders, fixing and sealing material;</t>
  </si>
  <si>
    <t>Debris trap, flanged version, with normal sieve, PN16, material grey cast iron, sieve stainless steel, complete with ball valve DN15 for emptying and flushing, incl. counter flanges, screwing and sealing material;</t>
  </si>
  <si>
    <t>Hydraulic balancing valve, flow adjustment, threaded version, PN16, with two connections for connection of flow measuring device, with shut-off function without flow reset, material grey cast iron, stainless steel, EPDM, PTFE, incl. threaded plugs, fastening and sealing material;</t>
  </si>
  <si>
    <t xml:space="preserve"> - the product conforms to IMI TA type STAD or equivalent</t>
  </si>
  <si>
    <t>Hydraulic balancing valve, flow adjustable, flanged version, PN16, with two connections for connection of a flow measuring device, with shut-off function without flow reset, material grey cast iron, stainless steel, EPDM, PTFE, incl. anti-seize, screwing and sealing material;</t>
  </si>
  <si>
    <t xml:space="preserve"> - corresponds to IMI TA type STAF or equivalent</t>
  </si>
  <si>
    <t>Overflow regulator, differential pressure regulator (pressure relief valve), flow opening at set differential pressure, threaded version, PN10, material brass, stainless steel, EPDM, NBR, incl. two impulse tubes and couplings, threaded Hollanders, fastening and sealing material;</t>
  </si>
  <si>
    <t xml:space="preserve"> - differential pressure adjustable 10 ÷ 120 kPa</t>
  </si>
  <si>
    <t xml:space="preserve"> - corresponds to DANOSS product type AVDA or equivalent</t>
  </si>
  <si>
    <t>Vibration and noise compensator for noise transmission from machinery to pipeline or from noise room through pipeline to adjacent room, threaded version, PN16, material stainless steel, EPDM, incl. stainless steel threaded dutch, fastening and sealing material;</t>
  </si>
  <si>
    <t xml:space="preserve"> - corresponds to END ARMATUREN type KP or equivalent</t>
  </si>
  <si>
    <t>Vibration and noise compensator for noise transmission from machinery to pipeline or from noise room through pipeline to adjacent room, flanged version, PN16, material stainless steel, EPDM, incl. stainless steel counter flanges, screwing and sealing material;</t>
  </si>
  <si>
    <t>Thermometer, liquid, scale length 100mm, angle 90°, immersion length 40mm, in protective tube - sleeves, accuracy class 1%, threaded connection 1/2" (DN15), material brass, aluminium, glass, stainless steel, incl. fixing and sealing material;</t>
  </si>
  <si>
    <t xml:space="preserve"> -  corresponds to INOL or equivalent</t>
  </si>
  <si>
    <t xml:space="preserve"> - measuring range: 0 to 100°C</t>
  </si>
  <si>
    <t>Pressure gauge ø 68 mm, accuracy class 1.6% according to EN837-1, threaded radial connection, material brass, stainless steel, glass / EPDM, complete with pressure gauge valve DN15 (1/2"), including fitting and sealing material;</t>
  </si>
  <si>
    <t xml:space="preserve"> - measuring range: 0 to 10 bar</t>
  </si>
  <si>
    <t>Automatic venting valve, with shut-off and manual venting valve PN10 material brass/PTFE, including threaded Dutchman and sealing material;</t>
  </si>
  <si>
    <t>DN25 - corresponds to IMI PNEUMATEX product type ZUTX 25 or equivalent</t>
  </si>
  <si>
    <t>Stainless steel tubes for precision applications, press fitting system, PN10 or higher, manufacture and conformity to EN10088, EN10312, material stainless steel 1.4520 or 1.4404 or better, including coupling and press fitting shapes (90°bends, T-pieces, reducers, etc.), coupling and sealing material, press fitting with original manufacturer's press tool, complete with threaded and flanged transition shapes, corresponding to VIEGA or KANTHERM product or equivalent;</t>
  </si>
  <si>
    <t>complete with galvanised suspension material (threaded rods, brackets, anchors, etc.) and hose clamps with noise damping lining, suitable for HILTI or SIKLA, or equivalent;</t>
  </si>
  <si>
    <t>T piece DN 25 / branch DN 15</t>
  </si>
  <si>
    <t>T piece DN 25 / branch DN 20</t>
  </si>
  <si>
    <t>T piece DN 32 / branch DN 25</t>
  </si>
  <si>
    <t>T piece DN 40 / branch DN 15</t>
  </si>
  <si>
    <t>T piece DN 40 / branch DN 32</t>
  </si>
  <si>
    <t>T piece DN 50 / branch DN 15</t>
  </si>
  <si>
    <t>T piece DN 50 / branch DN 25</t>
  </si>
  <si>
    <t>T piece DN 50 / branch DN 40</t>
  </si>
  <si>
    <t>T piece DN 65 / branch DN 50</t>
  </si>
  <si>
    <t>T piece DN 100 / branch DN 80</t>
  </si>
  <si>
    <t>dN 20 / DN 15 reduction</t>
  </si>
  <si>
    <t>dN 25 / DN 20 reduction</t>
  </si>
  <si>
    <t>reduction DN 32 / DN 15</t>
  </si>
  <si>
    <t>dN 32 / DN 25 reduction</t>
  </si>
  <si>
    <t>dN 40 / DN 32 reduction</t>
  </si>
  <si>
    <t>dN 50 / DN 32 reduction</t>
  </si>
  <si>
    <t>dN 50 / DN 20 reduction</t>
  </si>
  <si>
    <t>dN 50 / DN 40 reduction</t>
  </si>
  <si>
    <t>dN 65 / DN 20 reduction</t>
  </si>
  <si>
    <t>dN 65 / DN 40 reduction</t>
  </si>
  <si>
    <t>dN 100 / DN 25 reduction</t>
  </si>
  <si>
    <t>dN 100 / DN 80 reduction</t>
  </si>
  <si>
    <t>flange DN 32 to EN1092, PN16, including bolting and sealing material</t>
  </si>
  <si>
    <t>flange DN 40 to EN1092, PN16, including bolting and sealing material</t>
  </si>
  <si>
    <t>flange DN 50 to EN1092, PN16, including bolting and sealing material</t>
  </si>
  <si>
    <t>flange DN 65 to EN1092, PN16, including bolting and sealing material</t>
  </si>
  <si>
    <t>flange DN 80 to EN1092, PN16, including bolting and sealing material</t>
  </si>
  <si>
    <t>flange DN 100 to EN1092, PN16, including bolting and sealing material</t>
  </si>
  <si>
    <t>Thermal insulation of pipelines and pipe fittings with vapour barrier insulation made of elastomeric foam based on synthetic rubber according to EN14304 with the following properties: CFC-free, µ≥7000 according to EN13469, λ≤0,040W/mK according to EN ISO8497, fire classification B-s3-d0 according to EN13501-1, for temperatures from -50 to +110°C, bonded to pipelines and fittings with the original manufacturer's adhesive, including seam tapes;</t>
  </si>
  <si>
    <t xml:space="preserve"> - corresponds to ARMACELL product type Armaflex ACE Plus or equivalent</t>
  </si>
  <si>
    <t>DN 15, ø 18; thickness 13 mm</t>
  </si>
  <si>
    <t>DN 20, ø 22 ; thickness 19 mm</t>
  </si>
  <si>
    <t>DN 25, ø 28 ; thickness 19 mm</t>
  </si>
  <si>
    <t>DN 32, ø 35 ; thickness 25 mm</t>
  </si>
  <si>
    <t>DN 40, ø 42 ; thickness 25 mm</t>
  </si>
  <si>
    <t>DN 50, ø 53 ; thickness 40 mm</t>
  </si>
  <si>
    <t>DN 65, ø 76,1 ; thickness 40 mm</t>
  </si>
  <si>
    <t>DN 80, ø 88,9 ; thickness 40 mm</t>
  </si>
  <si>
    <t>DN 100, ø108 ; thickness 40 mm</t>
  </si>
  <si>
    <t>Pressure test of the strength and tightness of the piping system, as described in the "IZS Manual for Pressure Testing of Mechanical Installations", including the necessary materials for the test, and the production of a written report on the successful completion of the pressure test;</t>
  </si>
  <si>
    <t>test pressure = 4,5 barg</t>
  </si>
  <si>
    <t>Flushing of sanitary cold water piping throughout the newly installed piping system to remove impurities in the piping system, including cleaning of debris traps and other elements;</t>
  </si>
  <si>
    <t xml:space="preserve"> - all subsystems</t>
  </si>
  <si>
    <t>Fire-resistant sealant, for installation at the transition of pipelines through the wall between the two fire sectors, fire resistance 90 minutes, equivalent to HILTI or equivalent.</t>
  </si>
  <si>
    <t>Each passageway must be marked with a sticker or placard with basic fire information;</t>
  </si>
  <si>
    <t>Operational test of the system in scope:</t>
  </si>
  <si>
    <t xml:space="preserve"> - inspection of equipment, plumbing and fittings,</t>
  </si>
  <si>
    <t xml:space="preserve"> - overview of the operation of the devices, control elements and parameter settings,</t>
  </si>
  <si>
    <t xml:space="preserve"> - circulation of cooling water and heating water respectively,</t>
  </si>
  <si>
    <t xml:space="preserve"> - checking the prescribed parameters for cooling water and heating water respectively.</t>
  </si>
  <si>
    <t>The test operation shall be continuous for 72 hours.</t>
  </si>
  <si>
    <t>Stainless steel nameplates with engraved marking according to the scheme for fittings and fixtures, complete with steel fixing wire or high quality labels; high durability H (more than 15 years)</t>
  </si>
  <si>
    <t>Self-adhesive arrows to indicate direction of flow and type of media; high H lifetime (more than 15 years)</t>
  </si>
  <si>
    <t>Preparation of assembly drawings for the installation of services during the construction of the building, such as: connection details, assembly sketches, assembly details, etc.</t>
  </si>
  <si>
    <t>Installation qualification IQ-checks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</si>
  <si>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settings;</t>
  </si>
  <si>
    <t>Recording of the as-built condition, keeping a running record of any changes made during execution, plotting and entering into the PZI project documentation;</t>
  </si>
  <si>
    <t>Wall diagram of the system, enclosed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</si>
  <si>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</si>
  <si>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Oil-free air compressor, water-cooled with continuous frequency-controlled operation, with integrated air dryer and automatic electronic condensate drain, operating pressure 7 bar adjustable up to 8,6 bar, FAD = 131 l/s according to ISO1217 Annex C (at 1 bar and 20°C) = 471,6 Nm3/h = 7,86 Nm3/min, dew point -20°C, with screw compressor with modular system, including electrical control cabinet and operation control controller with connection to CNS, supplied as a compact unit with vibration and noise dampers. Technical data:</t>
  </si>
  <si>
    <t xml:space="preserve"> - electrical data: 55 kW / 3x400 V / 50 Hz</t>
  </si>
  <si>
    <t xml:space="preserve"> - sound pressure level: up to 70 db(A) at 1m according to ISO2151 and ISO9614,</t>
  </si>
  <si>
    <t xml:space="preserve"> - dimensions up to: L x W x H = 2500 x 1450 x 2200 mm, weight up to: 1900kg,</t>
  </si>
  <si>
    <t xml:space="preserve"> - with automatic shut-off valve on the cooling water</t>
  </si>
  <si>
    <t xml:space="preserve"> - federally controlled from 30 to 100%</t>
  </si>
  <si>
    <t xml:space="preserve"> - corresponds to ATLAS COPCO product type ZR 55 FF - VSD - IMD 8.6bar - 50Hz or equivalent</t>
  </si>
  <si>
    <t>Code: KS90.11, KS90.12</t>
  </si>
  <si>
    <t>Compressed air storage tank with a capacity of 5000 litres for operating pressures up to 13 bar, vertical design with inspection opening, material stainless steel AISI304 or better, internal surface roughness Ra≤1.6µm, mounted on steel legs 300mm from the floor, complete with accessories: safety valve DN50 with opening pressure pn=10bar, pressure gauge 0 to 10 barg. Certificate of conformity according to the Pressure Equipment Directive (PED) and CE certificate. Technical data:</t>
  </si>
  <si>
    <t xml:space="preserve"> - dimensions L x H = Ø1400mm x 4000mm</t>
  </si>
  <si>
    <t xml:space="preserve"> - iSO1127, flanged connections: 4x DN80 (ø88,9x2,3), 1x DN50 (ø60,3x2), 1x DN25 (ø33,7x2), 1x DN15 (ø21,3x1,6)</t>
  </si>
  <si>
    <t xml:space="preserve"> - corresponds to OMEGA AIR product type TP PED 5000 AISI 304 vertical version or equivalent</t>
  </si>
  <si>
    <t>Code: T90.13</t>
  </si>
  <si>
    <t>Compressed air filter consisting of housing and filter cartridge with filtration of water and oil aerosols 0,01mg/m3 (0,01ppm) and dust particles above 0,01 µm, PN16, FAD= 300 l/s according to ISO1217 annex C (at 1 bar and 20°C) = 1080 Nm3/h = 18 Nm3/min, complete with accessories: turbidity display, 230V electrical contact/alarm and automatic condensate drain. Technical data:</t>
  </si>
  <si>
    <t xml:space="preserve"> - dimensions B x H = 230mm x 830mm</t>
  </si>
  <si>
    <t xml:space="preserve"> - corresponds to ATLAS COPCO product type PD+300 or equivalent</t>
  </si>
  <si>
    <t>Code: F90.15. F90.16</t>
  </si>
  <si>
    <t>Automatic electronic compressed air condensate drain, G1/2, capacity 330 l/s, electric power supply 230V/50Hz, incl. fixing and sealing material;</t>
  </si>
  <si>
    <t xml:space="preserve"> - corresponds to ATLAS COPCO product type EWD 330 C or equivalent</t>
  </si>
  <si>
    <t>Code: Z90.14</t>
  </si>
  <si>
    <t>Compressed air pressure sensor, for range 0 to 10 bar, material stainless steel, threaded connection 1/2", PN16, electrical data: power supply 24VAC, output 4-20mA, complete with pressure sensor valve 1/2" and sealing and fixing material;</t>
  </si>
  <si>
    <t xml:space="preserve"> - corresponds to ENDRESS+HAUSER product type PMC51 + PZAV or equivalent</t>
  </si>
  <si>
    <t>Code: PIA90.001</t>
  </si>
  <si>
    <t>Dew point and mixing ratio sensor for compressed air, for measuring range: dew point -50 to +50°C and mixing ratio 0 to 30 g/kg, immersion length 120mm, sensing length 41mm, material stainless steel, threaded connection 1/2", PN16, electrical data: power supply 24VAC, output 4-20mA, cable 2m, wall-mounted transducer, complete with fixing and sealing material;</t>
  </si>
  <si>
    <t xml:space="preserve"> - corresponds to VAISALA product type DMT344 or equivalent</t>
  </si>
  <si>
    <t>Code: MIA90.002</t>
  </si>
  <si>
    <t>Spring-loaded safety valve for compressed air, with threaded connections, capacity 200 l/s (at 1 bar and 20°C), set to an opening pressure of 10 barg, incl. fixing and sealing material;</t>
  </si>
  <si>
    <t xml:space="preserve">  - corresponds to SPIRAX SARCO product type SV615AS DN20/32 or equivalent</t>
  </si>
  <si>
    <t>Code: VV90.18, VV90.19</t>
  </si>
  <si>
    <t>Compressed air manifold PN16 in compliance with the Pressure Equipment Directive PED, made of stainless steel tubes AISI304 according to ISO1127, material AISI304, internal surface roughness Ra≤1,6µm, including welding material, TIG welding under inert gas;</t>
  </si>
  <si>
    <t>Manifold DN200 (ø219,1x2,6) length 1500 mm on both sides, terminated with flanges and blind flanges according to EN1092: 2x DN200, incl. screwing and sealing material;</t>
  </si>
  <si>
    <t>Perimeter connections: flanged</t>
  </si>
  <si>
    <t xml:space="preserve"> - flange above: 5x DN80</t>
  </si>
  <si>
    <t xml:space="preserve"> - welded or threaded on the circumference for PIA and MIA</t>
  </si>
  <si>
    <t xml:space="preserve"> - welded or threaded below: 2x DN15</t>
  </si>
  <si>
    <t xml:space="preserve"> - drawing up a workshop drawing</t>
  </si>
  <si>
    <t>Code: RZ90.17</t>
  </si>
  <si>
    <t>Compressed air pressure gauge for measuring range from 0 to 10 bar, scale diameter ø 63 mm, made of stainless steel AISI 316L/EPDM, filled with glycerine, class I, with triclamp connection 1", F=ø50,5mm, fixing and sealing material;</t>
  </si>
  <si>
    <t xml:space="preserve"> - corresponds to WIKA product type 233.50 or equivalent</t>
  </si>
  <si>
    <t>Stainless steel ball valve, PN16, material AISI 304 (or better) / PTFE, three-piece valve body, lever with locking valve position (open or closed), welded connections dimensions according to ISO1127, including welding material, TIG welding under inert gas;</t>
  </si>
  <si>
    <t xml:space="preserve"> - eND ARMATUREN or equivalent</t>
  </si>
  <si>
    <t>Stainless steel tubes, manufactured to ISO1127, material AISI304, internal surface roughness Ra≤1,6µm, including related shaping pieces (arcs, reducers, T-pieces, etc.) and welding consumables, TIG welding under inert gas;</t>
  </si>
  <si>
    <t>complete with galvanised suspension material (threaded rods, brackets, anchors, etc.) and pipe clamps with noise damping lining, suitable for HILTI or SIKLA, or equivalent;</t>
  </si>
  <si>
    <t>90°lok DN 10, ø 17,2 x 1,6</t>
  </si>
  <si>
    <t>90°lok DN 15, ø 21,3 x 1,6</t>
  </si>
  <si>
    <t>90°lok DN 20, ø 26,9 x 1,6</t>
  </si>
  <si>
    <t>90°lok DN 25, ø 33,7 x 2,0</t>
  </si>
  <si>
    <t>90°lok DN 32, ø 42,4 x 2,0</t>
  </si>
  <si>
    <t>90°block DN 40, ø 48,3 x 2,0</t>
  </si>
  <si>
    <t>90°lok DN 50, ø 60,3 x 2,0</t>
  </si>
  <si>
    <t>90°block DN 65, ø 76,1 x 2,0</t>
  </si>
  <si>
    <t>90°lok DN 80, ø 88,9 x 2,3</t>
  </si>
  <si>
    <t>T piece DN 15 / branch DN 10</t>
  </si>
  <si>
    <t>T piece DN 15 / branch DN 15</t>
  </si>
  <si>
    <t>T piece DN 20 / branch DN 15</t>
  </si>
  <si>
    <t>T piece DN 20 / branch DN 20</t>
  </si>
  <si>
    <t>T piece DN 25 / branch DN 25</t>
  </si>
  <si>
    <t>T piece DN 32 / branch DN 15</t>
  </si>
  <si>
    <t>T piece DN 32 / branch DN 32</t>
  </si>
  <si>
    <t>T piece DN 50 / branch DN 20</t>
  </si>
  <si>
    <t>T piece DN 50 / branch DN 32</t>
  </si>
  <si>
    <t>T piece DN 50 / branch DN 50</t>
  </si>
  <si>
    <t>T piece DN 65 / branch DN 15</t>
  </si>
  <si>
    <t>T piece DN 65 / branch DN 20</t>
  </si>
  <si>
    <t>T piece DN 65 / branch DN 25</t>
  </si>
  <si>
    <t>T piece DN 65 / branch DN 32</t>
  </si>
  <si>
    <t>T piece DN 65 / branch DN 65</t>
  </si>
  <si>
    <t>T piece DN 80 / branch DN 20</t>
  </si>
  <si>
    <t>T piece DN 80 / branch DN 25</t>
  </si>
  <si>
    <t>T piece DN 80 / branch DN 32</t>
  </si>
  <si>
    <t>T piece DN 80 / branch DN 40</t>
  </si>
  <si>
    <t>T piece DN 80 / branch DN 50</t>
  </si>
  <si>
    <t>T piece DN 80 / branch DN 65</t>
  </si>
  <si>
    <t>T piece DN 80 / branch DN 80</t>
  </si>
  <si>
    <t>reduction DN 15 / DN 10</t>
  </si>
  <si>
    <t>reduction DN 20 / DN 15</t>
  </si>
  <si>
    <t>dN 65 / DN 50 reduction</t>
  </si>
  <si>
    <t>dN 80 / DN 65 reduction</t>
  </si>
  <si>
    <t>flange DN 50 to EN1092, PN16, with bolting and sealing material</t>
  </si>
  <si>
    <t>flange DN 65 to EN1092, PN16, with bolting and sealing material</t>
  </si>
  <si>
    <t>flange DN 80 to EN1092, PN16, with bolting and sealing material</t>
  </si>
  <si>
    <t>blind flange DN 80 to EN1092, PN16, with screw and sealing material</t>
  </si>
  <si>
    <t>test pressure = 1,1 x maximum working pressure = 9,5 barg</t>
  </si>
  <si>
    <t>Blowing out the piping with compressed air or an inert gas (e.g. nitrogen) throughout the system to remove impurities;</t>
  </si>
  <si>
    <t>Weld qualification and documentation of welds:</t>
  </si>
  <si>
    <t xml:space="preserve"> - welding can only be carried out by welders certified by approved organisations,</t>
  </si>
  <si>
    <t xml:space="preserve"> - visual weld inspection procedure, all welds are inspected - 100% of welds,</t>
  </si>
  <si>
    <t xml:space="preserve"> - weld stripping inspection procedure - 10% of welds where all diameters are equally represented,</t>
  </si>
  <si>
    <t xml:space="preserve"> - marking welds, producing documentation with proof of conformity and pictorial material;</t>
  </si>
  <si>
    <t>Compressor water-cooling subsystem</t>
  </si>
  <si>
    <t>Plate heat exchanger, bolted design, PN10, material AISI316 (or better), plate thickness 0,6mm, EPDM seals up to 100°C permanent load, PED compliant. Technical data:</t>
  </si>
  <si>
    <t xml:space="preserve"> - cooling water for compressor cooling</t>
  </si>
  <si>
    <t xml:space="preserve"> - heat exchanged 110 kW - cooling</t>
  </si>
  <si>
    <t xml:space="preserve"> - primary cold side P: cooling water, inlet temp. 9°C, outlet temp. 14°C, flow 18,91m3/h, pressure drop up to 30kPa</t>
  </si>
  <si>
    <t xml:space="preserve"> - secondary hot side S: cold water, inlet temp. 30°C, outlet temp. 15°C, flow rate 6,33m3/h, pressure drop up to 20kPa</t>
  </si>
  <si>
    <t xml:space="preserve"> - suitable product IPROS HEX type NT50M CDH-10 + thermal insulation or equivalent</t>
  </si>
  <si>
    <t>Code: HE91.11</t>
  </si>
  <si>
    <t>Circulation pump, double PN10 version, wet rotor, ErP compliant, electronically regulated with PM motor and integrated frequency converter, integrated differential pressure and temperature sensor, setting control with parameter display, with internal hydraulic, electrical and communication connections, pump material grey cast iron with suitable medium seal, flanged version, including counter flanges, fixing and sealing material. Technical data:</t>
  </si>
  <si>
    <t xml:space="preserve"> - for cooling water circulation for compressors 15/30°C</t>
  </si>
  <si>
    <t xml:space="preserve"> - one pump in operation, another in reserve, parameters for operation of one pump: flow rate V= 6,4 m3/h, pressure head H= 80kPa,</t>
  </si>
  <si>
    <t xml:space="preserve"> - electrical data Pel= 2x 0,34kW, 230V /1/ 50Hz, IP55, IE3 or better</t>
  </si>
  <si>
    <t xml:space="preserve"> - corresponds to GRUNDFOS product type MAGNA3 D 32-120 F or equivalent</t>
  </si>
  <si>
    <t>Code: P91.081</t>
  </si>
  <si>
    <t xml:space="preserve"> - compressor cooling water 15/30°C</t>
  </si>
  <si>
    <t xml:space="preserve"> - alarm if pressure p &lt; 1.1 barg (sensor setting or software setting)</t>
  </si>
  <si>
    <t>Code: PIA91.011</t>
  </si>
  <si>
    <t>Temperature sensor, immersion, for measuring range 0 to +50°C, immersion length L=100mm, in stainless steel sleeve with threaded connection 1/2" (DN15), electrical data: power supply 24V, output 4-20mA, complete with fixing and sealing material;</t>
  </si>
  <si>
    <t>Code: TIC91.001, TI91.002</t>
  </si>
  <si>
    <t xml:space="preserve"> - expansion tank capacity 50 litres</t>
  </si>
  <si>
    <t xml:space="preserve"> - dimensions: diameter D x thickness H = ø540 x 320 mm</t>
  </si>
  <si>
    <t xml:space="preserve"> - iMI PNEUMATEX product type SD 50.10 + DLV 20 or equivalent</t>
  </si>
  <si>
    <t>Code: EPS 91.12</t>
  </si>
  <si>
    <t xml:space="preserve"> - opening pressure 5,0 barg,</t>
  </si>
  <si>
    <t xml:space="preserve"> - with threaded connections DN 20 / 32, complete with 3/4" (DN20) ratchet valve</t>
  </si>
  <si>
    <t xml:space="preserve"> - iMI PNEUMATEX product type DSV 20 - 5.0 DGH + DLV 20 or equivalent</t>
  </si>
  <si>
    <t>Code: VV91.13, VV91.14</t>
  </si>
  <si>
    <t>Control valve, intermediate, with continuous electromotor drive, 24V, IP54, PN16, valve material nickel-plated brass, stainless steel / EPDM, threaded version, complete with two threaded Dutchmen, fixing and sealing material;</t>
  </si>
  <si>
    <t>DN 50, kvs= 40 m3/h - corresponds to BELIMO product type R2050-40-S4 +SR24A-SR or equivalent
Code: VY91.051</t>
  </si>
  <si>
    <t>Non-return valve, with spout, threaded version, PN16, material brass, spring stainless steel/NBR, incl. mounting and sealing material</t>
  </si>
  <si>
    <t>Impurity and magnetite eliminators, cyclone elimination, P10, PED-compliant, material brass, threaded connections, with DN15 ball valve for impurity discharge, incl. threaded dutch, fixing and sealing material;</t>
  </si>
  <si>
    <t>DN 50 - corresponds to IMI PMEUMATEX product type Zeparo Cyclone ZCD or equivalent</t>
  </si>
  <si>
    <t>Vibration compensator from hardware to pipeline, flanged version, PN16, material galvanised steel, EPDM, including fixing and sealing material;</t>
  </si>
  <si>
    <t>Pressure gauge ø 68 mm, accuracy class 1.6% according to EN837-1, threaded radial connection, material brass, stainless steel, glass / EPDM, complete with pressure gauge valve DN15 (1/2"), incl. mounting and sealing material;</t>
  </si>
  <si>
    <t>Automatic vent, PN10 material brass/PTFE, incl. threaded dutch and sealing material;</t>
  </si>
  <si>
    <t>DN15 - corresponds to IMI PNEUMATEX product type ZUT or equivalent</t>
  </si>
  <si>
    <t>Discharge cup, volume V ≥ 2 litres, made of DN100 pipe, ø114x3,6 mm according to EN10216-1 (DIN2448), length L=300mm, with bomb-coated ends, material P235TR2 (St37), incl. welding consumables;</t>
  </si>
  <si>
    <t>Medium-weight seamed steel tubes manufactured to EN10255 (DIN2440), material S195T (St33.2), including forming pieces (bows, reducers, T-pieces, etc.) and welding consumables,</t>
  </si>
  <si>
    <t xml:space="preserve"> - pre-insulated cooling water sleeves for 15/30°C compressors</t>
  </si>
  <si>
    <t>T piece DN 40 / branch DN 20</t>
  </si>
  <si>
    <t>Cleaning and painting of carbon steel supports, rust removal to a metallic sheen, two coats of anti-corrosion primer and two coats of overcoat: the anti-corrosion protection with primer and overcoat must be resistant to temperatures in the range -20 to +80°C and must be carried out in accordance with EN ISO 12944 with a service life of: high durability H (more than 15 years).</t>
  </si>
  <si>
    <t>DN 15, ø 19 ; thickness 13 mm</t>
  </si>
  <si>
    <t>DN 20, ø 23 ; thickness 19 mm</t>
  </si>
  <si>
    <t>DN 25, ø 29 ; thickness 19 mm</t>
  </si>
  <si>
    <t>DN 40, ø 41 ; thickness 25 mm</t>
  </si>
  <si>
    <t>test pressure = 5,0 barg</t>
  </si>
  <si>
    <t>Total items</t>
  </si>
  <si>
    <t xml:space="preserve"> - inspection of the compressor operation, checking parameters and settings (operating pressure, capacity, dew point, etc.). The activity shall be carried out by a person authorised by the compressor supplier.</t>
  </si>
  <si>
    <t xml:space="preserve"> - inspection of the pressure vessel and safety valve,</t>
  </si>
  <si>
    <t xml:space="preserve"> - checking the operation of the electronic condensate drain,</t>
  </si>
  <si>
    <t xml:space="preserve"> - inspection of compressed air filters,</t>
  </si>
  <si>
    <t xml:space="preserve"> - inspection of piping, fittings and equipment</t>
  </si>
  <si>
    <t xml:space="preserve"> - a review of the customer sites;</t>
  </si>
  <si>
    <t>Recording of the as-built condition, keeping a running record of any changes made during the execution, plotting and recording in the PZI project documentation;</t>
  </si>
  <si>
    <t>The contractor and the supplier of equipment and installations of technical gases for laboratories must be certified to work with technical gases in Slovenia. The list of certified companies is maintained by the Economic Interest Association for Technical Gases of Slovenia.</t>
  </si>
  <si>
    <t>High-pressure cylinder for laboratory technical gas, PN300, for gas pressure 200 bar or 300 bar, capacity 50 litres, marked according to SIST EN 1089-3, dimensions D x L = ø230 x 1640 mm, weight 80 kg, capacity 10 Nm3 or 15 Nm3 of technical gas, incl. stop valve on cylinder, safety plug and safety chain for fixing in the cylinder safety cabinet;</t>
  </si>
  <si>
    <t xml:space="preserve"> - corresponds to a MESSER product or equivalent;</t>
  </si>
  <si>
    <t xml:space="preserve"> - for laboratory industrial gas:</t>
  </si>
  <si>
    <t>Ar ... argon</t>
  </si>
  <si>
    <t>Ar 4.6 ... argon 4.6 = argon 99.996%</t>
  </si>
  <si>
    <t>CH4 ... methane</t>
  </si>
  <si>
    <t>CO ... carbon monoxide</t>
  </si>
  <si>
    <t>CO2 ... carbon dioxide</t>
  </si>
  <si>
    <t>H2 ... hydrogen</t>
  </si>
  <si>
    <t>He ... helij</t>
  </si>
  <si>
    <t>N2 ... nitrogen</t>
  </si>
  <si>
    <t>N2 5.0 ... nitrogen 5.0 = nitrogen 99.999%</t>
  </si>
  <si>
    <t>N2O ... nitrous oxide</t>
  </si>
  <si>
    <t>NH3 ... ammonia</t>
  </si>
  <si>
    <t>O2 ... oxygen</t>
  </si>
  <si>
    <t>SZ ... synthetic air</t>
  </si>
  <si>
    <t>High-pressure stainless steel hose, for connection of high-pressure cylinder to expansion reduction station, suitable for laboratory technical gases, material AISI 316L (W.Nr 1.4435), internal surface roughness Ra≤0,8µm, for pressures of 300 bar, incl. fastening and sealing material;</t>
  </si>
  <si>
    <t>Expansion reducing station for laboratory technical gas from 200 or 300 bar to 10 bar for connection to one gas cylinder, PN300, manufactured as a compact unit, comprising: cylinder connection, high pressure stop valve, blow-off valve, pressure regulator, cylinder pressure gauge, pressure gauge of the fitting, pressure gauge of the fitting, venting safety valve, pneumatic valve for mains (normally closed), connection to mains, including fitting and sealing material;</t>
  </si>
  <si>
    <t xml:space="preserve"> - corresponds to SPECTRON product type BM55-1 or equivalent</t>
  </si>
  <si>
    <t>Expansion reduction station for laboratory technical gas from 200 bar or 300 bar to 10 bar for simultaneous connection of two gas cylinders, with automatic change-over from working to reserve cylinder, PN300, designed as a compact unit, comprising: connection to left and right cylinder, two high-pressure stop valves, two blow-off valves, two pressure regulators, two cylinder pressure gauges, a cabinet pressure gauge, a venting safety valve, a pneumatic valve for the mains (normally closed), a connection to the mains and an automatic change-over device;</t>
  </si>
  <si>
    <t xml:space="preserve"> - corresponds to SPECTRON product type BM55-2 U or equivalent</t>
  </si>
  <si>
    <t>High-pressure expansion reduction station for laboratory technical gas from 200 or 300 bar to 200 bar for connection to one gas cylinder, PN300, manufactured as a compact unit, comprising: cylinder connection, high-pressure stop valve, blow-off valve, pressure regulator, cylinder pressure gauge, pressure gauge for the cabinet, vent safety valve, pneumatic valve for the mains (normally closed), connection to the mains, including fixing and sealing material;</t>
  </si>
  <si>
    <t xml:space="preserve"> - corresponds to SPECTRON or SWAGELOK or equivalent</t>
  </si>
  <si>
    <t>N2 (200bar) ... nitrogen (200bar)</t>
  </si>
  <si>
    <t>Safety fittings for laboratory technical gas in accordance with EN 730-1, ISO 5175, with the following functions: gas non-return valve NV, flame arrestor FA, thermal fuse TV, PN15, material stainless steel, including fixing and sealing material;</t>
  </si>
  <si>
    <t xml:space="preserve"> - corresponds to IBEDA product type DG91N VA or equivalent</t>
  </si>
  <si>
    <t>Control group for laboratory technical gas outlet, consisting of: stop valve, pressure reducing valve with manometer and needle valve, PN40, materials chromed brass/stainless steel/viton, inlet pressure 10 bar, outlet pressure 0 to 4 bar, including fixing and sealing material;</t>
  </si>
  <si>
    <t xml:space="preserve"> - corresponds to SPECTRON product type EM55-1 or equivalent</t>
  </si>
  <si>
    <t xml:space="preserve"> - corresponds to SPECTRON product type LE81 or equivalent</t>
  </si>
  <si>
    <t>dN15 - for laboratory technical gas:</t>
  </si>
  <si>
    <t>Ar 4.6 ... argon 4.6 = argon 99,996%</t>
  </si>
  <si>
    <t>High pressure control group for laboratory technical gas outlet, consisting of: stop valve, pressure reducing valve with manometer and needle valve, PN40, materials chromed brass/stainless steel/viton, inlet pressure 200 bar, outlet pressure up to 200 bar, including fixing and sealing material;</t>
  </si>
  <si>
    <t>Stainless steel tubes, for laboratory technical gases, material AISI 316L (W.Nr 1.4435), internal surface roughness Ra≤0,8µm, for pressures of 200 bar, metric dimensions, incl. screw fittings (bows, reducers, T-pieces, etc.) and gaskets for pressures of 200 bar; complete with original fastening and hanging material of the manufacturer;</t>
  </si>
  <si>
    <t xml:space="preserve"> - corresponds to SWAGELOK type Metric Sizes or equivalent</t>
  </si>
  <si>
    <t>90°lok DN 10, ø 12 x 1</t>
  </si>
  <si>
    <t>90°lok DN 15, ø 18 x 1,5</t>
  </si>
  <si>
    <t>T piece DN 10 / branch DN 10</t>
  </si>
  <si>
    <t>dN 8 / DN 10 reduction</t>
  </si>
  <si>
    <t>dN 10 / DN 8 reduction</t>
  </si>
  <si>
    <t>test pressure = 1,1 x 200 bar = 220 bar</t>
  </si>
  <si>
    <t>test pressure = 1,1 x 300 bar = 330 bar</t>
  </si>
  <si>
    <t>test pressure = 1,5 x 10 bar = 15 bar</t>
  </si>
  <si>
    <t>Blowing out the piping with air or an inert gas (e.g. nitrogen) throughout the system to remove impurities;</t>
  </si>
  <si>
    <t xml:space="preserve"> - inspection of cylinders and cylinder lockers,</t>
  </si>
  <si>
    <t xml:space="preserve"> - an overview of expansion reduction stations for high pressure reduction,</t>
  </si>
  <si>
    <t xml:space="preserve"> - checking the operation of safety functions (closing of pneumatic valves, operation of detectors, operation of cylinder cabinet ventilation, etc.),</t>
  </si>
  <si>
    <t xml:space="preserve"> - a review of the customer sites.</t>
  </si>
  <si>
    <t>COOLING AND HEATING WATER SUBSYSTEMS FOR LABORATORIES</t>
  </si>
  <si>
    <t>COMPRESSED AIR</t>
  </si>
  <si>
    <t>TECHNICAL GAS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</si>
  <si>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</si>
  <si>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</si>
  <si>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</si>
  <si>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</si>
  <si>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</si>
  <si>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</si>
  <si>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</si>
  <si>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</si>
  <si>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</si>
  <si>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</si>
  <si>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</si>
  <si>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</si>
  <si>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</si>
  <si>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</si>
  <si>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</si>
  <si>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</si>
  <si>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</si>
  <si>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</si>
  <si>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</si>
  <si>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</si>
  <si>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</si>
  <si>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</si>
  <si>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</si>
  <si>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</si>
  <si>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</si>
  <si>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</si>
  <si>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</si>
  <si>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</si>
  <si>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</si>
  <si>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</si>
  <si>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</si>
  <si>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</si>
  <si>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</si>
  <si>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</si>
  <si>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</si>
  <si>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</si>
  <si>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</si>
  <si>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</si>
  <si>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</si>
  <si>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</si>
  <si>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</si>
  <si>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</si>
  <si>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</si>
  <si>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</si>
  <si>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</si>
  <si>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</si>
  <si>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</si>
  <si>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</si>
  <si>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</si>
  <si>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</si>
  <si>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</si>
  <si>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</si>
  <si>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</si>
  <si>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</si>
  <si>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</si>
  <si>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</si>
  <si>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</si>
  <si>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</si>
  <si>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</si>
  <si>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</si>
  <si>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</si>
  <si>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</si>
  <si>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</si>
  <si>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</si>
  <si>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</si>
  <si>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</si>
  <si>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</si>
  <si>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</si>
  <si>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</si>
  <si>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</si>
  <si>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Hardware technology media</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</si>
  <si>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</si>
  <si>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</si>
  <si>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</si>
  <si>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</si>
  <si>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</si>
  <si>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</si>
  <si>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</si>
  <si>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</si>
  <si>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</si>
  <si>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</si>
  <si>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</si>
  <si>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</si>
  <si>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</si>
  <si>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</si>
  <si>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</si>
  <si>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</si>
  <si>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</si>
  <si>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</si>
  <si>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</si>
  <si>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</si>
  <si>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</si>
  <si>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</si>
  <si>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</si>
  <si>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</si>
  <si>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</si>
  <si>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</si>
  <si>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</si>
  <si>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 xml:space="preserve">STAVBA FAKULTETE/FACULTY BUILDING
</t>
  </si>
  <si>
    <t>COST SUMMARY OF 
MECHANICAL WORKS</t>
  </si>
  <si>
    <t>4/10 Mechanical-Technological Media</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</si>
  <si>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</si>
  <si>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</si>
  <si>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JULFS--6S1002P</t>
  </si>
  <si>
    <t>4 NAČRT S PODROČJA STROJNIŠTVA/ DOC. IN THE FIELD OF MECHANICAL ENGINEERING</t>
  </si>
  <si>
    <t>PR. POPIS STROJNIH DEL/BOQ OF MECH. WORKS
4/10 Strojno-tehnološki mediji/Mechanical-Technological Media</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</si>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</sst>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5"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b/>
      <sz val="11"/>
      <color indexed="8"/>
      <name val="Arial"/>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b/>
      <sz val="7.5"/>
      <color theme="1" tint="0.34998626667073579"/>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8">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2" fillId="0" borderId="0"/>
    <xf numFmtId="0" fontId="3" fillId="0" borderId="0"/>
    <xf numFmtId="0" fontId="18" fillId="0" borderId="0" applyFill="0" applyBorder="0"/>
    <xf numFmtId="0" fontId="3" fillId="0" borderId="0"/>
  </cellStyleXfs>
  <cellXfs count="261">
    <xf numFmtId="0" fontId="0" fillId="0" borderId="0" xfId="0"/>
    <xf numFmtId="0" fontId="30"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9" xfId="17" quotePrefix="1" applyNumberFormat="1" applyFont="1" applyFill="1" applyBorder="1" applyAlignment="1" applyProtection="1">
      <alignment vertical="top" wrapText="1"/>
    </xf>
    <xf numFmtId="164" fontId="17" fillId="2" borderId="3" xfId="0" applyNumberFormat="1" applyFont="1" applyFill="1" applyBorder="1" applyProtection="1">
      <protection locked="0"/>
    </xf>
    <xf numFmtId="164" fontId="23" fillId="2" borderId="3" xfId="0" applyNumberFormat="1" applyFont="1" applyFill="1" applyBorder="1" applyProtection="1">
      <protection locked="0"/>
    </xf>
    <xf numFmtId="0" fontId="35" fillId="0" borderId="0" xfId="20" applyFont="1" applyAlignment="1">
      <alignment horizontal="left" vertical="center" wrapText="1"/>
    </xf>
    <xf numFmtId="0" fontId="35" fillId="0" borderId="0" xfId="20" applyFont="1" applyAlignment="1">
      <alignment horizontal="center" vertical="center" wrapText="1"/>
    </xf>
    <xf numFmtId="0" fontId="35" fillId="0" borderId="0" xfId="20" applyFont="1" applyAlignment="1">
      <alignment vertical="center" wrapText="1"/>
    </xf>
    <xf numFmtId="0" fontId="43" fillId="0" borderId="37" xfId="20" applyFont="1" applyBorder="1" applyAlignment="1">
      <alignment vertical="center" wrapText="1"/>
    </xf>
    <xf numFmtId="0" fontId="43" fillId="0" borderId="36" xfId="20" applyFont="1" applyBorder="1" applyAlignment="1">
      <alignment horizontal="right" vertical="center" wrapText="1"/>
    </xf>
    <xf numFmtId="0" fontId="43" fillId="0" borderId="22" xfId="20" applyFont="1" applyBorder="1" applyAlignment="1">
      <alignment vertical="center" wrapText="1"/>
    </xf>
    <xf numFmtId="0" fontId="43" fillId="0" borderId="2" xfId="20" applyFont="1" applyBorder="1" applyAlignment="1">
      <alignment horizontal="right" vertical="center" wrapText="1"/>
    </xf>
    <xf numFmtId="14" fontId="43" fillId="0" borderId="2" xfId="20" applyNumberFormat="1" applyFont="1" applyBorder="1" applyAlignment="1">
      <alignment horizontal="left" vertical="center" wrapText="1"/>
    </xf>
    <xf numFmtId="0" fontId="35" fillId="0" borderId="18" xfId="20" applyFont="1" applyBorder="1" applyAlignment="1">
      <alignment horizontal="left" vertical="center" wrapText="1"/>
    </xf>
    <xf numFmtId="0" fontId="35" fillId="0" borderId="34" xfId="20" applyFont="1" applyBorder="1" applyAlignment="1">
      <alignment horizontal="left" vertical="center" wrapText="1"/>
    </xf>
    <xf numFmtId="0" fontId="35" fillId="0" borderId="33" xfId="20" applyFont="1" applyBorder="1" applyAlignment="1">
      <alignment horizontal="center" vertical="center" wrapText="1"/>
    </xf>
    <xf numFmtId="0" fontId="35" fillId="0" borderId="30" xfId="20" applyFont="1" applyBorder="1" applyAlignment="1">
      <alignment horizontal="center" vertical="center" wrapText="1"/>
    </xf>
    <xf numFmtId="0" fontId="35" fillId="0" borderId="22" xfId="20" applyFont="1" applyBorder="1" applyAlignment="1">
      <alignment horizontal="left" vertical="top" wrapText="1"/>
    </xf>
    <xf numFmtId="0" fontId="43" fillId="0" borderId="19" xfId="20" applyFont="1" applyBorder="1" applyAlignment="1">
      <alignment horizontal="right" vertical="center" wrapText="1"/>
    </xf>
    <xf numFmtId="0" fontId="35" fillId="0" borderId="22" xfId="20" applyFont="1" applyBorder="1" applyAlignment="1">
      <alignment horizontal="left" vertical="center" wrapText="1"/>
    </xf>
    <xf numFmtId="0" fontId="35" fillId="0" borderId="13" xfId="20" applyFont="1" applyBorder="1" applyAlignment="1">
      <alignment vertical="center" wrapText="1"/>
    </xf>
    <xf numFmtId="0" fontId="35" fillId="0" borderId="5" xfId="20" applyFont="1" applyBorder="1" applyAlignment="1">
      <alignment vertical="center" wrapText="1"/>
    </xf>
    <xf numFmtId="0" fontId="40" fillId="0" borderId="7" xfId="20" applyFont="1" applyBorder="1" applyAlignment="1">
      <alignment horizontal="right" vertical="center" wrapText="1"/>
    </xf>
    <xf numFmtId="0" fontId="43" fillId="0" borderId="14" xfId="20" applyFont="1" applyBorder="1" applyAlignment="1">
      <alignment horizontal="right" vertical="center" wrapText="1"/>
    </xf>
    <xf numFmtId="49" fontId="40" fillId="0" borderId="7" xfId="20" applyNumberFormat="1" applyFont="1" applyBorder="1" applyAlignment="1">
      <alignment horizontal="right" vertical="center" wrapText="1"/>
    </xf>
    <xf numFmtId="0" fontId="35" fillId="0" borderId="5" xfId="20" applyFont="1" applyBorder="1" applyAlignment="1">
      <alignment horizontal="left" vertical="center" wrapText="1"/>
    </xf>
    <xf numFmtId="0" fontId="35" fillId="0" borderId="5" xfId="20" applyFont="1" applyBorder="1" applyAlignment="1">
      <alignment vertical="top" wrapText="1"/>
    </xf>
    <xf numFmtId="49" fontId="40" fillId="0" borderId="7" xfId="20" applyNumberFormat="1" applyFont="1" applyBorder="1" applyAlignment="1">
      <alignment horizontal="right" wrapText="1"/>
    </xf>
    <xf numFmtId="0" fontId="35" fillId="0" borderId="0" xfId="20" applyFont="1" applyFill="1" applyAlignment="1">
      <alignment horizontal="left" vertical="center" wrapText="1"/>
    </xf>
    <xf numFmtId="0" fontId="35" fillId="0" borderId="0" xfId="20" applyFont="1" applyFill="1" applyAlignment="1">
      <alignment vertical="center" wrapText="1"/>
    </xf>
    <xf numFmtId="0" fontId="36" fillId="0" borderId="0" xfId="20" applyFont="1" applyFill="1" applyAlignment="1">
      <alignment horizontal="center" vertical="center" wrapText="1"/>
    </xf>
    <xf numFmtId="0" fontId="38" fillId="0" borderId="0" xfId="20" applyFont="1" applyFill="1" applyAlignment="1">
      <alignment horizontal="center" vertical="center" wrapText="1"/>
    </xf>
    <xf numFmtId="0" fontId="37" fillId="0" borderId="0" xfId="20" applyFont="1" applyAlignment="1">
      <alignment vertical="center" wrapText="1"/>
    </xf>
    <xf numFmtId="0" fontId="35" fillId="0" borderId="0" xfId="20" applyFont="1" applyFill="1" applyAlignment="1">
      <alignment horizontal="center" vertical="center" wrapText="1"/>
    </xf>
    <xf numFmtId="0" fontId="36" fillId="0" borderId="0" xfId="20" applyFont="1" applyAlignment="1">
      <alignment vertical="center" wrapText="1"/>
    </xf>
    <xf numFmtId="49" fontId="23" fillId="0" borderId="0" xfId="0" applyNumberFormat="1" applyFont="1" applyAlignment="1">
      <alignment horizontal="left" vertical="center"/>
    </xf>
    <xf numFmtId="0" fontId="22"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3" fillId="0" borderId="0" xfId="0" applyFont="1" applyAlignment="1">
      <alignment horizontal="left" vertical="center"/>
    </xf>
    <xf numFmtId="0" fontId="0" fillId="0" borderId="0" xfId="0" applyAlignment="1">
      <alignment horizontal="left" vertical="center"/>
    </xf>
    <xf numFmtId="0" fontId="29" fillId="0" borderId="0" xfId="20" applyFont="1" applyFill="1" applyAlignment="1">
      <alignment horizontal="left" vertical="center"/>
    </xf>
    <xf numFmtId="0" fontId="29"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7" fillId="0" borderId="0" xfId="20" applyFont="1" applyFill="1" applyAlignment="1">
      <alignment horizontal="left" vertical="center"/>
    </xf>
    <xf numFmtId="0" fontId="27" fillId="0" borderId="2" xfId="20" applyFont="1" applyFill="1" applyBorder="1" applyAlignment="1">
      <alignment horizontal="left" vertical="top" wrapText="1"/>
    </xf>
    <xf numFmtId="0" fontId="29" fillId="0" borderId="2" xfId="20" applyFont="1" applyFill="1" applyBorder="1" applyAlignment="1">
      <alignment horizontal="left" vertical="top" wrapText="1"/>
    </xf>
    <xf numFmtId="0" fontId="21" fillId="0" borderId="0" xfId="20" applyFont="1" applyFill="1" applyAlignment="1">
      <alignment horizontal="center" vertical="center"/>
    </xf>
    <xf numFmtId="0" fontId="29" fillId="0" borderId="0" xfId="20" applyFont="1" applyFill="1" applyAlignment="1">
      <alignment horizontal="left" vertical="top" wrapText="1"/>
    </xf>
    <xf numFmtId="0" fontId="19" fillId="0" borderId="0" xfId="20" applyFont="1" applyFill="1" applyAlignment="1">
      <alignment horizontal="center" vertical="center"/>
    </xf>
    <xf numFmtId="0" fontId="29" fillId="0" borderId="0" xfId="20" applyFont="1" applyFill="1" applyBorder="1" applyAlignment="1">
      <alignment horizontal="left" vertical="top" wrapText="1"/>
    </xf>
    <xf numFmtId="0" fontId="20" fillId="0" borderId="0" xfId="20" applyFont="1" applyFill="1" applyAlignment="1">
      <alignment horizontal="center" vertical="center"/>
    </xf>
    <xf numFmtId="164" fontId="23" fillId="0" borderId="0" xfId="0" applyNumberFormat="1" applyFont="1" applyAlignment="1">
      <alignment vertical="center"/>
    </xf>
    <xf numFmtId="49" fontId="24" fillId="0" borderId="2" xfId="3" applyNumberFormat="1" applyFont="1" applyBorder="1" applyAlignment="1">
      <alignment horizontal="left" vertical="top"/>
    </xf>
    <xf numFmtId="0" fontId="24" fillId="0" borderId="2" xfId="3" applyFont="1" applyBorder="1" applyAlignment="1">
      <alignment horizontal="justify" vertical="top"/>
    </xf>
    <xf numFmtId="0" fontId="23"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3" applyFont="1" applyBorder="1" applyAlignment="1">
      <alignment horizontal="justify" vertical="top" wrapText="1"/>
    </xf>
    <xf numFmtId="0" fontId="17" fillId="0" borderId="2" xfId="3"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3" applyFont="1" applyBorder="1" applyAlignment="1">
      <alignment horizontal="justify" vertical="top"/>
    </xf>
    <xf numFmtId="0" fontId="17" fillId="0" borderId="2" xfId="5" applyFont="1" applyBorder="1" applyAlignment="1">
      <alignment horizontal="left" vertical="top" wrapText="1" readingOrder="1"/>
    </xf>
    <xf numFmtId="49" fontId="23" fillId="0" borderId="0" xfId="0" applyNumberFormat="1" applyFont="1" applyAlignment="1">
      <alignment horizontal="left" vertical="top"/>
    </xf>
    <xf numFmtId="0" fontId="23" fillId="0" borderId="0" xfId="0" applyFont="1" applyAlignment="1">
      <alignment horizontal="center" vertical="top"/>
    </xf>
    <xf numFmtId="0" fontId="23" fillId="0" borderId="0" xfId="0" applyFont="1" applyAlignment="1">
      <alignment horizontal="center"/>
    </xf>
    <xf numFmtId="4" fontId="23" fillId="0" borderId="0" xfId="0" applyNumberFormat="1" applyFont="1"/>
    <xf numFmtId="164" fontId="23" fillId="0" borderId="0" xfId="0" applyNumberFormat="1" applyFont="1"/>
    <xf numFmtId="164" fontId="22" fillId="0" borderId="0" xfId="0" applyNumberFormat="1" applyFont="1"/>
    <xf numFmtId="0" fontId="24" fillId="0" borderId="2" xfId="3"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1" fillId="0" borderId="0" xfId="16" applyFont="1" applyAlignment="1">
      <alignment vertical="center"/>
    </xf>
    <xf numFmtId="0" fontId="23" fillId="0" borderId="0" xfId="16" applyFont="1" applyAlignment="1">
      <alignment vertical="center"/>
    </xf>
    <xf numFmtId="0" fontId="23" fillId="0" borderId="0" xfId="0" applyFont="1" applyAlignment="1">
      <alignment vertical="center"/>
    </xf>
    <xf numFmtId="0" fontId="17" fillId="0" borderId="2" xfId="25" quotePrefix="1" applyFont="1" applyBorder="1" applyAlignment="1">
      <alignment horizontal="left" vertical="top" wrapText="1"/>
    </xf>
    <xf numFmtId="0" fontId="33" fillId="0" borderId="0" xfId="16" applyFont="1" applyAlignment="1">
      <alignment vertical="center"/>
    </xf>
    <xf numFmtId="49" fontId="13" fillId="0" borderId="0" xfId="0" applyNumberFormat="1" applyFont="1" applyAlignment="1">
      <alignment horizontal="right" vertical="center"/>
    </xf>
    <xf numFmtId="0" fontId="32"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5" applyFont="1" applyBorder="1" applyAlignment="1">
      <alignment horizontal="left" vertical="top" wrapText="1"/>
    </xf>
    <xf numFmtId="0" fontId="17" fillId="0" borderId="2" xfId="3" quotePrefix="1" applyFont="1" applyBorder="1" applyAlignment="1">
      <alignment horizontal="justify" vertical="top" wrapText="1"/>
    </xf>
    <xf numFmtId="0" fontId="17" fillId="0" borderId="2" xfId="25" applyFont="1" applyBorder="1" applyAlignment="1">
      <alignment vertical="top" wrapText="1"/>
    </xf>
    <xf numFmtId="0" fontId="28" fillId="0" borderId="0" xfId="0" applyFont="1" applyAlignment="1">
      <alignment vertical="center"/>
    </xf>
    <xf numFmtId="0" fontId="28" fillId="0" borderId="0" xfId="0" applyFont="1" applyAlignment="1">
      <alignment vertical="center" wrapText="1"/>
    </xf>
    <xf numFmtId="0" fontId="17" fillId="0" borderId="39" xfId="25" applyFont="1" applyBorder="1" applyAlignment="1">
      <alignment vertical="top" wrapText="1"/>
    </xf>
    <xf numFmtId="0" fontId="31" fillId="0" borderId="0" xfId="0" applyFont="1" applyAlignment="1">
      <alignment vertical="center"/>
    </xf>
    <xf numFmtId="0" fontId="17" fillId="0" borderId="40" xfId="25" applyFont="1" applyBorder="1" applyAlignment="1">
      <alignment vertical="top" wrapText="1"/>
    </xf>
    <xf numFmtId="49" fontId="17" fillId="0" borderId="0" xfId="0" applyNumberFormat="1" applyFont="1" applyAlignment="1">
      <alignment horizontal="right" vertical="center" wrapText="1"/>
    </xf>
    <xf numFmtId="4" fontId="23" fillId="0" borderId="0" xfId="0" applyNumberFormat="1" applyFont="1" applyAlignment="1">
      <alignment vertical="center"/>
    </xf>
    <xf numFmtId="0" fontId="23"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7"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2"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3" fillId="0" borderId="0" xfId="0" applyNumberFormat="1" applyFont="1" applyAlignment="1">
      <alignment vertical="center"/>
    </xf>
    <xf numFmtId="49" fontId="22" fillId="0" borderId="8" xfId="0" applyNumberFormat="1" applyFont="1" applyBorder="1" applyAlignment="1">
      <alignment vertical="center"/>
    </xf>
    <xf numFmtId="0" fontId="22" fillId="0" borderId="8" xfId="0" applyFont="1" applyBorder="1" applyAlignment="1">
      <alignment horizontal="left" vertical="center"/>
    </xf>
    <xf numFmtId="4" fontId="23" fillId="0" borderId="8" xfId="0" applyNumberFormat="1" applyFont="1" applyBorder="1" applyAlignment="1">
      <alignment vertical="center"/>
    </xf>
    <xf numFmtId="49" fontId="23" fillId="0" borderId="9" xfId="0" applyNumberFormat="1" applyFont="1" applyBorder="1" applyAlignment="1">
      <alignment horizontal="left" vertical="center"/>
    </xf>
    <xf numFmtId="0" fontId="23" fillId="0" borderId="9" xfId="0" applyFont="1" applyBorder="1" applyAlignment="1">
      <alignment horizontal="left" vertical="center"/>
    </xf>
    <xf numFmtId="4" fontId="23" fillId="0" borderId="9" xfId="0" applyNumberFormat="1" applyFont="1" applyBorder="1" applyAlignment="1">
      <alignment vertical="center"/>
    </xf>
    <xf numFmtId="49" fontId="23" fillId="0" borderId="38" xfId="0" applyNumberFormat="1" applyFont="1" applyBorder="1" applyAlignment="1">
      <alignment horizontal="left" vertical="center"/>
    </xf>
    <xf numFmtId="0" fontId="23" fillId="0" borderId="21" xfId="0" applyFont="1" applyBorder="1" applyAlignment="1">
      <alignment horizontal="left" vertical="center"/>
    </xf>
    <xf numFmtId="4" fontId="23" fillId="0" borderId="21" xfId="0" applyNumberFormat="1" applyFont="1" applyBorder="1" applyAlignment="1">
      <alignment vertical="center"/>
    </xf>
    <xf numFmtId="49" fontId="23" fillId="0" borderId="21" xfId="0" applyNumberFormat="1" applyFont="1" applyBorder="1" applyAlignment="1">
      <alignment horizontal="left" vertical="center"/>
    </xf>
    <xf numFmtId="0" fontId="23" fillId="3" borderId="0" xfId="0" applyFont="1" applyFill="1" applyAlignment="1">
      <alignment horizontal="left" vertical="center"/>
    </xf>
    <xf numFmtId="4" fontId="22" fillId="0" borderId="0" xfId="0" applyNumberFormat="1" applyFont="1" applyAlignment="1">
      <alignment vertical="center"/>
    </xf>
    <xf numFmtId="168" fontId="22" fillId="0" borderId="21" xfId="0" applyNumberFormat="1" applyFont="1" applyBorder="1" applyAlignment="1">
      <alignment horizontal="left" vertical="center"/>
    </xf>
    <xf numFmtId="0" fontId="23" fillId="3" borderId="21" xfId="0" applyFont="1" applyFill="1" applyBorder="1" applyAlignment="1">
      <alignment horizontal="left" vertical="center"/>
    </xf>
    <xf numFmtId="4" fontId="22" fillId="0" borderId="21" xfId="0" applyNumberFormat="1" applyFont="1" applyBorder="1" applyAlignment="1">
      <alignment vertical="center"/>
    </xf>
    <xf numFmtId="49" fontId="1" fillId="0" borderId="5" xfId="0" applyNumberFormat="1" applyFont="1" applyBorder="1" applyAlignment="1">
      <alignment horizontal="left" vertical="center"/>
    </xf>
    <xf numFmtId="0" fontId="1" fillId="0" borderId="7" xfId="0" applyFont="1" applyBorder="1" applyAlignment="1">
      <alignment horizontal="left" vertical="center"/>
    </xf>
    <xf numFmtId="0" fontId="1" fillId="3" borderId="7" xfId="0" applyFont="1" applyFill="1" applyBorder="1" applyAlignment="1">
      <alignment horizontal="left" vertical="center"/>
    </xf>
    <xf numFmtId="4" fontId="1" fillId="0" borderId="4" xfId="0" applyNumberFormat="1" applyFont="1" applyBorder="1" applyAlignment="1">
      <alignment vertical="center"/>
    </xf>
    <xf numFmtId="0" fontId="26" fillId="0" borderId="0" xfId="0" applyFont="1" applyAlignment="1">
      <alignment horizontal="left" vertical="center"/>
    </xf>
    <xf numFmtId="0" fontId="23" fillId="0" borderId="0" xfId="0" applyFont="1" applyAlignment="1">
      <alignment horizontal="justify"/>
    </xf>
    <xf numFmtId="164" fontId="22" fillId="0" borderId="0" xfId="0" applyNumberFormat="1" applyFont="1" applyAlignment="1">
      <alignment vertical="center"/>
    </xf>
    <xf numFmtId="49" fontId="23" fillId="0" borderId="0" xfId="0" applyNumberFormat="1" applyFont="1" applyAlignment="1">
      <alignment vertical="top"/>
    </xf>
    <xf numFmtId="0" fontId="22" fillId="0" borderId="0" xfId="0" applyFont="1" applyAlignment="1">
      <alignment horizontal="left"/>
    </xf>
    <xf numFmtId="49" fontId="0" fillId="0" borderId="0" xfId="0" applyNumberFormat="1" applyAlignment="1">
      <alignment vertical="top"/>
    </xf>
    <xf numFmtId="164" fontId="0" fillId="0" borderId="0" xfId="0" applyNumberFormat="1"/>
    <xf numFmtId="49" fontId="24" fillId="0" borderId="0" xfId="2" applyNumberFormat="1" applyFont="1" applyAlignment="1">
      <alignment horizontal="left" vertical="center" wrapText="1"/>
    </xf>
    <xf numFmtId="166" fontId="24" fillId="0" borderId="0" xfId="2" applyNumberFormat="1" applyFont="1" applyAlignment="1">
      <alignment horizontal="left" vertical="center" wrapText="1"/>
    </xf>
    <xf numFmtId="4" fontId="24" fillId="0" borderId="0" xfId="2" applyNumberFormat="1" applyFont="1" applyAlignment="1">
      <alignment horizontal="left" vertical="center" wrapText="1"/>
    </xf>
    <xf numFmtId="0" fontId="23" fillId="0" borderId="0" xfId="6" applyFont="1"/>
    <xf numFmtId="49" fontId="22" fillId="0" borderId="0" xfId="0" applyNumberFormat="1" applyFont="1" applyAlignment="1">
      <alignment vertical="center"/>
    </xf>
    <xf numFmtId="0" fontId="22" fillId="0" borderId="0" xfId="0" applyFont="1" applyAlignment="1">
      <alignment horizontal="justify" vertical="center"/>
    </xf>
    <xf numFmtId="49" fontId="22" fillId="0" borderId="0" xfId="6" applyNumberFormat="1" applyFont="1" applyAlignment="1">
      <alignment vertical="center"/>
    </xf>
    <xf numFmtId="0" fontId="23" fillId="0" borderId="0" xfId="6" applyFont="1" applyAlignment="1">
      <alignment horizontal="center" vertical="center"/>
    </xf>
    <xf numFmtId="166" fontId="23" fillId="0" borderId="0" xfId="6" applyNumberFormat="1" applyFont="1" applyAlignment="1">
      <alignment horizontal="right" vertical="center"/>
    </xf>
    <xf numFmtId="164" fontId="23" fillId="0" borderId="0" xfId="6" applyNumberFormat="1" applyFont="1" applyAlignment="1">
      <alignment horizontal="right" vertical="center"/>
    </xf>
    <xf numFmtId="4" fontId="17" fillId="0" borderId="0" xfId="12" applyNumberFormat="1" applyFont="1"/>
    <xf numFmtId="49" fontId="23" fillId="0" borderId="0" xfId="6" applyNumberFormat="1" applyFont="1" applyAlignment="1">
      <alignment vertical="center"/>
    </xf>
    <xf numFmtId="0" fontId="23" fillId="0" borderId="0" xfId="6" applyFont="1" applyAlignment="1">
      <alignment horizontal="left" vertical="top"/>
    </xf>
    <xf numFmtId="4" fontId="23" fillId="0" borderId="0" xfId="6" applyNumberFormat="1" applyFont="1" applyAlignment="1">
      <alignment horizontal="right" vertical="center"/>
    </xf>
    <xf numFmtId="9" fontId="23" fillId="0" borderId="0" xfId="0" applyNumberFormat="1" applyFont="1" applyAlignment="1">
      <alignment horizontal="left" vertical="center"/>
    </xf>
    <xf numFmtId="49" fontId="25" fillId="0" borderId="0" xfId="0" applyNumberFormat="1" applyFont="1" applyAlignment="1">
      <alignment horizontal="left" vertical="center"/>
    </xf>
    <xf numFmtId="0" fontId="25" fillId="0" borderId="0" xfId="0" applyFont="1" applyAlignment="1">
      <alignment horizontal="left" vertical="center"/>
    </xf>
    <xf numFmtId="4" fontId="25" fillId="0" borderId="0" xfId="0" applyNumberFormat="1" applyFont="1" applyAlignment="1">
      <alignment vertical="center"/>
    </xf>
    <xf numFmtId="164" fontId="25" fillId="0" borderId="0" xfId="0" applyNumberFormat="1" applyFont="1" applyAlignment="1">
      <alignment vertical="center"/>
    </xf>
    <xf numFmtId="49" fontId="22" fillId="0" borderId="2" xfId="6" applyNumberFormat="1" applyFont="1" applyBorder="1" applyAlignment="1">
      <alignment horizontal="left" vertical="top"/>
    </xf>
    <xf numFmtId="0" fontId="22" fillId="0" borderId="10" xfId="6" applyFont="1" applyBorder="1" applyAlignment="1">
      <alignment horizontal="left" vertical="top" wrapText="1"/>
    </xf>
    <xf numFmtId="0" fontId="22" fillId="0" borderId="2" xfId="6" applyFont="1" applyBorder="1" applyAlignment="1">
      <alignment horizontal="center" vertical="top"/>
    </xf>
    <xf numFmtId="166" fontId="22" fillId="0" borderId="2" xfId="6" applyNumberFormat="1" applyFont="1" applyBorder="1" applyAlignment="1">
      <alignment horizontal="center" vertical="top"/>
    </xf>
    <xf numFmtId="164" fontId="22" fillId="0" borderId="2" xfId="6" applyNumberFormat="1" applyFont="1" applyBorder="1" applyAlignment="1">
      <alignment horizontal="center" vertical="top"/>
    </xf>
    <xf numFmtId="4" fontId="22" fillId="0" borderId="2" xfId="6" applyNumberFormat="1" applyFont="1" applyBorder="1" applyAlignment="1">
      <alignment horizontal="center" vertical="top"/>
    </xf>
    <xf numFmtId="49" fontId="23" fillId="0" borderId="1" xfId="0" applyNumberFormat="1" applyFont="1" applyBorder="1" applyAlignment="1">
      <alignment vertical="top"/>
    </xf>
    <xf numFmtId="0" fontId="23" fillId="0" borderId="11" xfId="0" applyFont="1" applyBorder="1" applyAlignment="1">
      <alignment horizontal="left" wrapText="1"/>
    </xf>
    <xf numFmtId="0" fontId="23" fillId="3" borderId="11" xfId="0" applyFont="1" applyFill="1" applyBorder="1" applyAlignment="1">
      <alignment horizontal="left" wrapText="1"/>
    </xf>
    <xf numFmtId="0" fontId="23" fillId="0" borderId="1" xfId="0" applyFont="1" applyBorder="1" applyAlignment="1">
      <alignment horizontal="center"/>
    </xf>
    <xf numFmtId="3" fontId="23" fillId="0" borderId="1" xfId="0" applyNumberFormat="1" applyFont="1" applyBorder="1"/>
    <xf numFmtId="164" fontId="23" fillId="0" borderId="1" xfId="0" applyNumberFormat="1" applyFont="1" applyBorder="1"/>
    <xf numFmtId="4" fontId="23" fillId="0" borderId="1" xfId="0" applyNumberFormat="1" applyFont="1" applyBorder="1"/>
    <xf numFmtId="49" fontId="22" fillId="0" borderId="3" xfId="0" applyNumberFormat="1" applyFont="1" applyBorder="1" applyAlignment="1">
      <alignment vertical="top"/>
    </xf>
    <xf numFmtId="0" fontId="22" fillId="0" borderId="12" xfId="0" applyFont="1" applyBorder="1" applyAlignment="1">
      <alignment horizontal="left" vertical="top"/>
    </xf>
    <xf numFmtId="0" fontId="23" fillId="0" borderId="3" xfId="0" applyFont="1" applyBorder="1" applyAlignment="1">
      <alignment horizontal="center"/>
    </xf>
    <xf numFmtId="3" fontId="23" fillId="0" borderId="3" xfId="0" applyNumberFormat="1" applyFont="1" applyBorder="1"/>
    <xf numFmtId="164" fontId="23" fillId="0" borderId="3" xfId="0" applyNumberFormat="1" applyFont="1" applyBorder="1"/>
    <xf numFmtId="4" fontId="23" fillId="0" borderId="3" xfId="0" applyNumberFormat="1" applyFont="1" applyBorder="1"/>
    <xf numFmtId="49" fontId="22" fillId="0" borderId="3" xfId="0" applyNumberFormat="1" applyFont="1" applyBorder="1" applyAlignment="1">
      <alignment horizontal="left" vertical="top"/>
    </xf>
    <xf numFmtId="0" fontId="23" fillId="0" borderId="12" xfId="0" applyFont="1" applyBorder="1" applyAlignment="1">
      <alignment horizontal="left" vertical="top" wrapText="1"/>
    </xf>
    <xf numFmtId="0" fontId="23" fillId="3" borderId="12" xfId="0" applyFont="1" applyFill="1" applyBorder="1" applyAlignment="1">
      <alignment horizontal="left" vertical="top" wrapText="1"/>
    </xf>
    <xf numFmtId="0" fontId="23" fillId="0" borderId="0" xfId="0" applyFont="1" applyAlignment="1">
      <alignment horizontal="left" vertical="center" wrapText="1"/>
    </xf>
    <xf numFmtId="0" fontId="23" fillId="3" borderId="0" xfId="0" applyFont="1" applyFill="1" applyAlignment="1">
      <alignment horizontal="left" vertical="center" wrapText="1"/>
    </xf>
    <xf numFmtId="0" fontId="23" fillId="0" borderId="3" xfId="0" applyFont="1" applyBorder="1" applyAlignment="1">
      <alignment horizontal="left" vertical="top"/>
    </xf>
    <xf numFmtId="0" fontId="17" fillId="0" borderId="3" xfId="0" applyFont="1" applyBorder="1" applyAlignment="1">
      <alignment horizontal="center"/>
    </xf>
    <xf numFmtId="3" fontId="17" fillId="0" borderId="3" xfId="0" applyNumberFormat="1" applyFont="1" applyBorder="1"/>
    <xf numFmtId="164" fontId="17" fillId="0" borderId="3" xfId="0" applyNumberFormat="1" applyFont="1" applyBorder="1"/>
    <xf numFmtId="4" fontId="17" fillId="0" borderId="3" xfId="0" applyNumberFormat="1" applyFont="1" applyBorder="1"/>
    <xf numFmtId="0" fontId="2" fillId="0" borderId="0" xfId="0" applyFont="1"/>
    <xf numFmtId="0" fontId="17" fillId="0" borderId="3" xfId="0" applyFont="1" applyBorder="1" applyAlignment="1">
      <alignment horizontal="left" vertical="top"/>
    </xf>
    <xf numFmtId="49" fontId="17" fillId="0" borderId="3" xfId="0" applyNumberFormat="1" applyFont="1" applyBorder="1" applyAlignment="1">
      <alignment horizontal="left" vertical="top"/>
    </xf>
    <xf numFmtId="167" fontId="17" fillId="0" borderId="3" xfId="0" applyNumberFormat="1" applyFont="1" applyBorder="1"/>
    <xf numFmtId="1" fontId="17" fillId="0" borderId="3" xfId="0" applyNumberFormat="1" applyFont="1" applyBorder="1" applyAlignment="1">
      <alignment horizontal="left" vertical="top"/>
    </xf>
    <xf numFmtId="0" fontId="23" fillId="0" borderId="0" xfId="5" applyFont="1" applyAlignment="1">
      <alignment horizontal="left" vertical="top" wrapText="1"/>
    </xf>
    <xf numFmtId="0" fontId="23" fillId="3" borderId="0" xfId="5" applyFont="1" applyFill="1" applyAlignment="1">
      <alignment horizontal="left" vertical="top" wrapText="1"/>
    </xf>
    <xf numFmtId="0" fontId="23" fillId="0" borderId="0" xfId="5" applyFont="1" applyAlignment="1">
      <alignment horizontal="left" vertical="justify" wrapText="1"/>
    </xf>
    <xf numFmtId="0" fontId="23" fillId="3" borderId="0" xfId="5" applyFont="1" applyFill="1" applyAlignment="1">
      <alignment horizontal="left" vertical="justify" wrapText="1"/>
    </xf>
    <xf numFmtId="49" fontId="23" fillId="0" borderId="3" xfId="0" applyNumberFormat="1" applyFont="1" applyBorder="1" applyAlignment="1">
      <alignment horizontal="left" vertical="top"/>
    </xf>
    <xf numFmtId="167" fontId="23" fillId="0" borderId="3" xfId="0" applyNumberFormat="1" applyFont="1" applyBorder="1"/>
    <xf numFmtId="4" fontId="23" fillId="0" borderId="3" xfId="6" applyNumberFormat="1" applyFont="1" applyBorder="1" applyAlignment="1">
      <alignment horizontal="right"/>
    </xf>
    <xf numFmtId="0" fontId="23" fillId="0" borderId="0" xfId="24" applyFont="1" applyAlignment="1">
      <alignment horizontal="left" vertical="top" wrapText="1"/>
    </xf>
    <xf numFmtId="0" fontId="23" fillId="3" borderId="0" xfId="24" applyFont="1" applyFill="1" applyAlignment="1">
      <alignment horizontal="left" vertical="top" wrapText="1"/>
    </xf>
    <xf numFmtId="4" fontId="22" fillId="0" borderId="2" xfId="6" applyNumberFormat="1" applyFont="1" applyBorder="1" applyAlignment="1">
      <alignment horizontal="right" vertical="top"/>
    </xf>
    <xf numFmtId="1" fontId="23" fillId="0" borderId="3" xfId="0" applyNumberFormat="1" applyFont="1" applyBorder="1" applyAlignment="1">
      <alignment horizontal="left" vertical="top"/>
    </xf>
    <xf numFmtId="0" fontId="23" fillId="0" borderId="0" xfId="0" applyFont="1" applyAlignment="1">
      <alignment horizontal="left" vertical="top" wrapText="1"/>
    </xf>
    <xf numFmtId="0" fontId="23" fillId="3" borderId="0" xfId="0" applyFont="1" applyFill="1" applyAlignment="1">
      <alignment horizontal="left" vertical="top" wrapText="1"/>
    </xf>
    <xf numFmtId="0" fontId="23" fillId="0" borderId="0" xfId="5" applyFont="1" applyAlignment="1">
      <alignment horizontal="justify" vertical="top"/>
    </xf>
    <xf numFmtId="0" fontId="23" fillId="3" borderId="0" xfId="5" applyFont="1" applyFill="1" applyAlignment="1">
      <alignment horizontal="justify" vertical="top"/>
    </xf>
    <xf numFmtId="0" fontId="53" fillId="0" borderId="0" xfId="0" applyFont="1" applyAlignment="1">
      <alignment vertical="top" wrapText="1"/>
    </xf>
    <xf numFmtId="0" fontId="35" fillId="0" borderId="34" xfId="20" applyFont="1" applyBorder="1" applyAlignment="1">
      <alignment vertical="center" wrapText="1"/>
    </xf>
    <xf numFmtId="0" fontId="0" fillId="0" borderId="14" xfId="0" applyBorder="1" applyAlignment="1">
      <alignment vertical="center" wrapText="1"/>
    </xf>
    <xf numFmtId="0" fontId="35" fillId="0" borderId="29" xfId="20" applyFont="1" applyBorder="1" applyAlignment="1">
      <alignment horizontal="left" vertical="center" wrapText="1"/>
    </xf>
    <xf numFmtId="0" fontId="50" fillId="0" borderId="28" xfId="0" applyFont="1" applyBorder="1" applyAlignment="1">
      <alignment horizontal="left" vertical="center" wrapText="1"/>
    </xf>
    <xf numFmtId="0" fontId="0" fillId="0" borderId="28" xfId="0" applyBorder="1" applyAlignment="1">
      <alignment vertical="center" wrapText="1"/>
    </xf>
    <xf numFmtId="0" fontId="0" fillId="0" borderId="27" xfId="0" applyBorder="1" applyAlignment="1">
      <alignment vertical="center" wrapText="1"/>
    </xf>
    <xf numFmtId="0" fontId="35" fillId="0" borderId="29" xfId="20" applyFont="1" applyBorder="1" applyAlignment="1">
      <alignment vertical="center" wrapText="1"/>
    </xf>
    <xf numFmtId="0" fontId="35" fillId="0" borderId="24" xfId="20" applyFont="1" applyBorder="1" applyAlignment="1">
      <alignment horizontal="left" vertical="top" wrapText="1"/>
    </xf>
    <xf numFmtId="0" fontId="0" fillId="0" borderId="8" xfId="0" applyBorder="1" applyAlignment="1">
      <alignment horizontal="left" vertical="top" wrapText="1"/>
    </xf>
    <xf numFmtId="0" fontId="48" fillId="0" borderId="8" xfId="20" applyFont="1" applyBorder="1" applyAlignment="1">
      <alignment horizontal="left" vertical="top" wrapText="1" indent="1"/>
    </xf>
    <xf numFmtId="0" fontId="48" fillId="0" borderId="23" xfId="20" applyFont="1" applyBorder="1" applyAlignment="1">
      <alignment horizontal="left" vertical="top" wrapText="1" indent="1"/>
    </xf>
    <xf numFmtId="0" fontId="40" fillId="0" borderId="24" xfId="20" applyFont="1" applyBorder="1" applyAlignment="1">
      <alignment horizontal="center" vertical="top" wrapText="1"/>
    </xf>
    <xf numFmtId="0" fontId="41" fillId="0" borderId="8" xfId="0" applyFont="1" applyBorder="1" applyAlignment="1">
      <alignment horizontal="center" vertical="top" wrapText="1"/>
    </xf>
    <xf numFmtId="0" fontId="41" fillId="0" borderId="23" xfId="0" applyFont="1" applyBorder="1" applyAlignment="1">
      <alignment horizontal="center" vertical="top" wrapText="1"/>
    </xf>
    <xf numFmtId="0" fontId="35" fillId="0" borderId="34" xfId="20" applyFont="1" applyBorder="1" applyAlignment="1">
      <alignment horizontal="left" vertical="center" wrapText="1"/>
    </xf>
    <xf numFmtId="0" fontId="0" fillId="0" borderId="34" xfId="0" applyBorder="1" applyAlignment="1">
      <alignment vertical="center" wrapText="1"/>
    </xf>
    <xf numFmtId="0" fontId="43" fillId="0" borderId="36" xfId="20" applyFont="1" applyBorder="1" applyAlignment="1">
      <alignment horizontal="left" vertical="center" wrapText="1"/>
    </xf>
    <xf numFmtId="0" fontId="6" fillId="0" borderId="36" xfId="0" applyFont="1" applyBorder="1" applyAlignment="1">
      <alignment horizontal="left" vertical="center" wrapText="1"/>
    </xf>
    <xf numFmtId="0" fontId="43" fillId="0" borderId="36" xfId="20" applyFont="1" applyBorder="1" applyAlignment="1">
      <alignment vertical="center" wrapText="1"/>
    </xf>
    <xf numFmtId="0" fontId="6" fillId="0" borderId="35" xfId="0" applyFont="1" applyBorder="1" applyAlignment="1">
      <alignment vertical="center" wrapText="1"/>
    </xf>
    <xf numFmtId="0" fontId="43" fillId="0" borderId="2" xfId="20" applyFont="1" applyBorder="1" applyAlignment="1">
      <alignment horizontal="left" vertical="center" wrapText="1"/>
    </xf>
    <xf numFmtId="0" fontId="6" fillId="0" borderId="2" xfId="0" applyFont="1" applyBorder="1" applyAlignment="1">
      <alignment horizontal="left" vertical="center" wrapText="1"/>
    </xf>
    <xf numFmtId="0" fontId="43" fillId="0" borderId="2" xfId="20" applyFont="1" applyBorder="1" applyAlignment="1">
      <alignment vertical="center" wrapText="1"/>
    </xf>
    <xf numFmtId="0" fontId="6" fillId="0" borderId="19" xfId="0" applyFont="1" applyBorder="1" applyAlignment="1">
      <alignment vertical="center" wrapText="1"/>
    </xf>
    <xf numFmtId="0" fontId="0" fillId="0" borderId="28" xfId="0" applyBorder="1" applyAlignment="1">
      <alignment horizontal="left" vertical="center" wrapText="1"/>
    </xf>
    <xf numFmtId="0" fontId="47" fillId="0" borderId="8" xfId="20" applyFont="1" applyBorder="1" applyAlignment="1">
      <alignment horizontal="left" vertical="top" wrapText="1" indent="1"/>
    </xf>
    <xf numFmtId="0" fontId="47" fillId="0" borderId="23" xfId="20" applyFont="1" applyBorder="1" applyAlignment="1">
      <alignment horizontal="left" vertical="top" wrapText="1" indent="1"/>
    </xf>
    <xf numFmtId="0" fontId="40" fillId="0" borderId="24" xfId="26" applyFont="1" applyBorder="1" applyAlignment="1">
      <alignment horizontal="center" vertical="top" wrapText="1"/>
    </xf>
    <xf numFmtId="0" fontId="41" fillId="0" borderId="8" xfId="27" applyFont="1" applyBorder="1" applyAlignment="1">
      <alignment horizontal="center" vertical="top" wrapText="1"/>
    </xf>
    <xf numFmtId="0" fontId="41" fillId="0" borderId="23" xfId="27" applyFont="1" applyBorder="1" applyAlignment="1">
      <alignment horizontal="center" vertical="top" wrapText="1"/>
    </xf>
    <xf numFmtId="0" fontId="46" fillId="0" borderId="8" xfId="20" applyFont="1" applyBorder="1" applyAlignment="1">
      <alignment horizontal="left" vertical="top" wrapText="1" indent="1"/>
    </xf>
    <xf numFmtId="0" fontId="46" fillId="0" borderId="23" xfId="20" applyFont="1" applyBorder="1" applyAlignment="1">
      <alignment horizontal="left" vertical="top" wrapText="1" indent="1"/>
    </xf>
    <xf numFmtId="0" fontId="43" fillId="0" borderId="17" xfId="20" applyFont="1" applyBorder="1" applyAlignment="1">
      <alignment horizontal="left" vertical="center" wrapText="1"/>
    </xf>
    <xf numFmtId="0" fontId="6" fillId="0" borderId="16" xfId="0" applyFont="1" applyBorder="1" applyAlignment="1">
      <alignment vertical="center" wrapText="1"/>
    </xf>
    <xf numFmtId="0" fontId="6" fillId="0" borderId="15" xfId="0" applyFont="1" applyBorder="1" applyAlignment="1">
      <alignment vertical="center" wrapText="1"/>
    </xf>
    <xf numFmtId="0" fontId="42" fillId="0" borderId="6" xfId="20" quotePrefix="1" applyFont="1" applyBorder="1" applyAlignment="1">
      <alignment vertical="center" wrapText="1"/>
    </xf>
    <xf numFmtId="0" fontId="0" fillId="0" borderId="7" xfId="0" applyBorder="1" applyAlignment="1">
      <alignment vertical="center" wrapText="1"/>
    </xf>
    <xf numFmtId="49" fontId="40" fillId="0" borderId="6" xfId="20" quotePrefix="1" applyNumberFormat="1" applyFont="1" applyBorder="1" applyAlignment="1">
      <alignment horizontal="right" wrapText="1"/>
    </xf>
    <xf numFmtId="49" fontId="41" fillId="0" borderId="7" xfId="0" applyNumberFormat="1" applyFont="1" applyBorder="1" applyAlignment="1">
      <alignment horizontal="right" wrapText="1"/>
    </xf>
    <xf numFmtId="0" fontId="39" fillId="0" borderId="6" xfId="2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5" fillId="0" borderId="32" xfId="20" applyFont="1" applyBorder="1" applyAlignment="1">
      <alignment horizontal="left" vertical="center" wrapText="1"/>
    </xf>
    <xf numFmtId="0" fontId="0" fillId="0" borderId="9" xfId="0" applyBorder="1" applyAlignment="1">
      <alignment horizontal="left" vertical="center" wrapText="1"/>
    </xf>
    <xf numFmtId="0" fontId="0" fillId="0" borderId="31" xfId="0" applyBorder="1" applyAlignment="1">
      <alignment horizontal="left" vertical="center" wrapText="1"/>
    </xf>
    <xf numFmtId="0" fontId="35" fillId="0" borderId="29" xfId="20" applyFont="1" applyBorder="1" applyAlignment="1">
      <alignment vertical="top" wrapText="1"/>
    </xf>
    <xf numFmtId="0" fontId="0" fillId="0" borderId="28" xfId="0" applyBorder="1" applyAlignment="1">
      <alignment vertical="top" wrapText="1"/>
    </xf>
    <xf numFmtId="0" fontId="0" fillId="0" borderId="28" xfId="0" applyBorder="1" applyAlignment="1">
      <alignment wrapText="1"/>
    </xf>
    <xf numFmtId="0" fontId="0" fillId="0" borderId="27" xfId="0" applyBorder="1" applyAlignment="1">
      <alignment wrapText="1"/>
    </xf>
    <xf numFmtId="0" fontId="43" fillId="0" borderId="10" xfId="20" applyFont="1" applyBorder="1" applyAlignment="1">
      <alignment horizontal="lef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40" fillId="0" borderId="26" xfId="20" applyFont="1" applyBorder="1" applyAlignment="1">
      <alignment horizontal="center" vertical="top" wrapText="1"/>
    </xf>
    <xf numFmtId="0" fontId="41" fillId="0" borderId="0" xfId="0" applyFont="1" applyAlignment="1">
      <alignment horizontal="center" vertical="top" wrapText="1"/>
    </xf>
    <xf numFmtId="0" fontId="41" fillId="0" borderId="25" xfId="0" applyFont="1" applyBorder="1" applyAlignment="1">
      <alignment horizontal="center" vertical="top" wrapText="1"/>
    </xf>
    <xf numFmtId="0" fontId="41" fillId="0" borderId="24" xfId="0" applyFont="1" applyBorder="1" applyAlignment="1">
      <alignment horizontal="center" vertical="top" wrapText="1"/>
    </xf>
    <xf numFmtId="0" fontId="45" fillId="0" borderId="6" xfId="20" applyFont="1" applyBorder="1" applyAlignment="1">
      <alignment vertical="center"/>
    </xf>
    <xf numFmtId="0" fontId="44" fillId="0" borderId="7" xfId="0" applyFont="1" applyBorder="1" applyAlignment="1">
      <alignment vertical="center"/>
    </xf>
  </cellXfs>
  <cellStyles count="28">
    <cellStyle name="Hiperpovezava" xfId="15" builtinId="8"/>
    <cellStyle name="Navadno" xfId="0" builtinId="0"/>
    <cellStyle name="Navadno 12 3" xfId="27" xr:uid="{CDED01BC-9AB4-475A-942F-98552ACC393F}"/>
    <cellStyle name="Navadno 15 2" xfId="25" xr:uid="{72E7CDD8-FAEB-457F-8E2F-A300CEFACD7D}"/>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4" xr:uid="{1B64996D-AD7A-4058-B8D9-436B9332711A}"/>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6" xr:uid="{DFB6B087-1574-43CA-AD75-047C8C08A737}"/>
    <cellStyle name="Navadno_KANALIZACIJA" xfId="2" xr:uid="{00000000-0005-0000-0000-000003000000}"/>
    <cellStyle name="Navadno_R4MBRELEJNAHIŠICA110" xfId="3" xr:uid="{00000000-0005-0000-0000-000006000000}"/>
    <cellStyle name="Navadno_R4MBRELEJNAHIŠICA110 2" xfId="10" xr:uid="{813D19D4-7797-45CE-83B9-299AB83AE14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colors>
    <mruColors>
      <color rgb="FFCCECFF"/>
      <color rgb="FF9999FF"/>
      <color rgb="FFCC99FF"/>
      <color rgb="FFFFCC99"/>
      <color rgb="FFFDEA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05EE32C-3907-490C-8479-F458E9D082EA}"/>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10AF3F38-9855-458D-86BA-2DA50A68A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2168C117-C32A-461D-BA2E-80FE0BC356EA}"/>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A84FD30-6216-CB5A-05FE-79C44D1AB561}"/>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BD8BD62-5697-3B0B-C246-C13A5FD9C8FC}"/>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9DD0D477-B8E0-ED72-0456-F83F26440BD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9F6E0011-26CD-40E8-C3D4-FDE929676479}"/>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A7970471-8237-99CE-F6CE-BCFE18688E5A}"/>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8664D65-44AD-4838-90E8-157E37DBF1B1}"/>
            </a:ext>
          </a:extLst>
        </xdr:cNvPr>
        <xdr:cNvSpPr txBox="1"/>
      </xdr:nvSpPr>
      <xdr:spPr>
        <a:xfrm>
          <a:off x="1238907" y="21020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240A3D53-B4C0-447C-B84F-12F94746F1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505AFCD-746B-46D4-AF12-42D6B7B2AB67}"/>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B37E5C2-A7F8-435C-9394-A4A0EA08387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A5D8AF5-3BA6-4A77-B14F-87E56617CFD1}">
  <we:reference id="wa200009404" version="1.0.0.8" store="sl-SI" storeType="OMEX"/>
  <we:alternateReferences>
    <we:reference id="wa200009404" version="1.0.0.8" store="wa200009404" storeType="OMEX"/>
  </we:alternateReferences>
  <we:properties>
    <we:property name="claude.fileId" value="&quot;2b204867-8b45-47e9-ae70-e482e582c4b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E872-845A-4AC3-9DE8-9D624AF5179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202" t="s">
        <v>1347</v>
      </c>
    </row>
    <row r="2" spans="1:11" ht="16.05" customHeight="1" x14ac:dyDescent="0.35">
      <c r="B2" s="9"/>
      <c r="C2" s="219"/>
      <c r="D2" s="220"/>
      <c r="E2" s="220"/>
      <c r="F2" s="220"/>
      <c r="G2" s="220"/>
      <c r="H2" s="220"/>
      <c r="I2" s="10"/>
      <c r="J2" s="221"/>
      <c r="K2" s="222"/>
    </row>
    <row r="3" spans="1:11" ht="16.05" customHeight="1" x14ac:dyDescent="0.35">
      <c r="B3" s="11"/>
      <c r="C3" s="223"/>
      <c r="D3" s="224"/>
      <c r="E3" s="224"/>
      <c r="F3" s="224"/>
      <c r="G3" s="224"/>
      <c r="H3" s="224"/>
      <c r="I3" s="12"/>
      <c r="J3" s="225"/>
      <c r="K3" s="226"/>
    </row>
    <row r="4" spans="1:11" ht="16.05" customHeight="1" x14ac:dyDescent="0.35">
      <c r="B4" s="11" t="s">
        <v>99</v>
      </c>
      <c r="C4" s="223" t="s">
        <v>99</v>
      </c>
      <c r="D4" s="224"/>
      <c r="E4" s="224"/>
      <c r="F4" s="224"/>
      <c r="G4" s="224"/>
      <c r="H4" s="224"/>
      <c r="I4" s="13" t="s">
        <v>99</v>
      </c>
      <c r="J4" s="225"/>
      <c r="K4" s="226"/>
    </row>
    <row r="5" spans="1:11" ht="16.05" customHeight="1" thickBot="1" x14ac:dyDescent="0.4">
      <c r="B5" s="14" t="s">
        <v>1317</v>
      </c>
      <c r="C5" s="217" t="s">
        <v>1318</v>
      </c>
      <c r="D5" s="218"/>
      <c r="E5" s="218"/>
      <c r="F5" s="218"/>
      <c r="G5" s="218"/>
      <c r="H5" s="218"/>
      <c r="I5" s="15" t="s">
        <v>1319</v>
      </c>
      <c r="J5" s="203" t="s">
        <v>1320</v>
      </c>
      <c r="K5" s="204"/>
    </row>
    <row r="6" spans="1:11" ht="10.25" customHeight="1" x14ac:dyDescent="0.35">
      <c r="B6" s="205" t="s">
        <v>1352</v>
      </c>
      <c r="C6" s="206"/>
      <c r="D6" s="207"/>
      <c r="E6" s="207"/>
      <c r="F6" s="208"/>
      <c r="G6" s="209" t="s">
        <v>1353</v>
      </c>
      <c r="H6" s="207"/>
      <c r="I6" s="207"/>
      <c r="J6" s="207"/>
      <c r="K6" s="208"/>
    </row>
    <row r="7" spans="1:11" ht="34.049999999999997" customHeight="1" thickBot="1" x14ac:dyDescent="0.4">
      <c r="B7" s="210"/>
      <c r="C7" s="211"/>
      <c r="D7" s="212" t="s">
        <v>105</v>
      </c>
      <c r="E7" s="212"/>
      <c r="F7" s="213"/>
      <c r="G7" s="214" t="s">
        <v>1338</v>
      </c>
      <c r="H7" s="215"/>
      <c r="I7" s="215"/>
      <c r="J7" s="215"/>
      <c r="K7" s="216"/>
    </row>
    <row r="8" spans="1:11" ht="10.25" customHeight="1" x14ac:dyDescent="0.35">
      <c r="B8" s="205" t="s">
        <v>1321</v>
      </c>
      <c r="C8" s="227"/>
      <c r="D8" s="207"/>
      <c r="E8" s="207"/>
      <c r="F8" s="208"/>
      <c r="G8" s="209" t="s">
        <v>1322</v>
      </c>
      <c r="H8" s="207"/>
      <c r="I8" s="207"/>
      <c r="J8" s="207"/>
      <c r="K8" s="208"/>
    </row>
    <row r="9" spans="1:11" ht="34.049999999999997" customHeight="1" thickBot="1" x14ac:dyDescent="0.4">
      <c r="B9" s="210"/>
      <c r="C9" s="211"/>
      <c r="D9" s="228" t="s">
        <v>104</v>
      </c>
      <c r="E9" s="228"/>
      <c r="F9" s="229"/>
      <c r="G9" s="230" t="s">
        <v>1344</v>
      </c>
      <c r="H9" s="231"/>
      <c r="I9" s="231"/>
      <c r="J9" s="231"/>
      <c r="K9" s="232"/>
    </row>
    <row r="10" spans="1:11" ht="10.25" customHeight="1" x14ac:dyDescent="0.35">
      <c r="B10" s="205" t="s">
        <v>1321</v>
      </c>
      <c r="C10" s="227"/>
      <c r="D10" s="207"/>
      <c r="E10" s="207"/>
      <c r="F10" s="208"/>
      <c r="G10" s="209" t="s">
        <v>1323</v>
      </c>
      <c r="H10" s="207"/>
      <c r="I10" s="207"/>
      <c r="J10" s="207"/>
      <c r="K10" s="208"/>
    </row>
    <row r="11" spans="1:11" ht="34.049999999999997" customHeight="1" thickBot="1" x14ac:dyDescent="0.4">
      <c r="B11" s="210"/>
      <c r="C11" s="211"/>
      <c r="D11" s="233"/>
      <c r="E11" s="233"/>
      <c r="F11" s="234"/>
      <c r="G11" s="230" t="s">
        <v>1350</v>
      </c>
      <c r="H11" s="231"/>
      <c r="I11" s="231"/>
      <c r="J11" s="231"/>
      <c r="K11" s="232"/>
    </row>
    <row r="12" spans="1:11" ht="14.1" customHeight="1" x14ac:dyDescent="0.35">
      <c r="B12" s="16"/>
      <c r="C12" s="245" t="s">
        <v>1324</v>
      </c>
      <c r="D12" s="246"/>
      <c r="E12" s="247"/>
      <c r="F12" s="17" t="s">
        <v>1335</v>
      </c>
      <c r="G12" s="248" t="s">
        <v>1325</v>
      </c>
      <c r="H12" s="249"/>
      <c r="I12" s="250"/>
      <c r="J12" s="250"/>
      <c r="K12" s="251"/>
    </row>
    <row r="13" spans="1:11" ht="24" customHeight="1" x14ac:dyDescent="0.35">
      <c r="B13" s="18" t="s">
        <v>1326</v>
      </c>
      <c r="C13" s="252" t="s">
        <v>102</v>
      </c>
      <c r="D13" s="253"/>
      <c r="E13" s="254"/>
      <c r="F13" s="19" t="s">
        <v>101</v>
      </c>
      <c r="G13" s="255" t="s">
        <v>1351</v>
      </c>
      <c r="H13" s="256"/>
      <c r="I13" s="256"/>
      <c r="J13" s="256"/>
      <c r="K13" s="257"/>
    </row>
    <row r="14" spans="1:11" ht="24" customHeight="1" thickBot="1" x14ac:dyDescent="0.4">
      <c r="B14" s="20" t="s">
        <v>1327</v>
      </c>
      <c r="C14" s="252" t="s">
        <v>69</v>
      </c>
      <c r="D14" s="253"/>
      <c r="E14" s="254"/>
      <c r="F14" s="19" t="s">
        <v>68</v>
      </c>
      <c r="G14" s="258"/>
      <c r="H14" s="215"/>
      <c r="I14" s="215"/>
      <c r="J14" s="215"/>
      <c r="K14" s="216"/>
    </row>
    <row r="15" spans="1:11" ht="24" customHeight="1" thickBot="1" x14ac:dyDescent="0.4">
      <c r="B15" s="20" t="s">
        <v>1327</v>
      </c>
      <c r="C15" s="252"/>
      <c r="D15" s="253"/>
      <c r="E15" s="254"/>
      <c r="F15" s="19"/>
      <c r="G15" s="21" t="s">
        <v>1328</v>
      </c>
      <c r="H15" s="259" t="s">
        <v>103</v>
      </c>
      <c r="I15" s="260"/>
      <c r="J15" s="22" t="s">
        <v>1336</v>
      </c>
      <c r="K15" s="23" t="s">
        <v>576</v>
      </c>
    </row>
    <row r="16" spans="1:11" ht="24" customHeight="1" thickBot="1" x14ac:dyDescent="0.4">
      <c r="B16" s="14" t="s">
        <v>1329</v>
      </c>
      <c r="C16" s="235" t="s">
        <v>69</v>
      </c>
      <c r="D16" s="236"/>
      <c r="E16" s="237"/>
      <c r="F16" s="24" t="s">
        <v>68</v>
      </c>
      <c r="G16" s="21" t="s">
        <v>1330</v>
      </c>
      <c r="H16" s="238" t="s">
        <v>100</v>
      </c>
      <c r="I16" s="239"/>
      <c r="J16" s="22" t="s">
        <v>1331</v>
      </c>
      <c r="K16" s="25" t="s">
        <v>566</v>
      </c>
    </row>
    <row r="17" spans="2:11" ht="24" customHeight="1" thickBot="1" x14ac:dyDescent="0.5">
      <c r="B17" s="26" t="s">
        <v>1332</v>
      </c>
      <c r="C17" s="240" t="s">
        <v>1348</v>
      </c>
      <c r="D17" s="241"/>
      <c r="E17" s="27" t="s">
        <v>1333</v>
      </c>
      <c r="F17" s="28" t="s">
        <v>99</v>
      </c>
      <c r="G17" s="21" t="s">
        <v>1334</v>
      </c>
      <c r="H17" s="242" t="s">
        <v>1349</v>
      </c>
      <c r="I17" s="243"/>
      <c r="J17" s="243"/>
      <c r="K17" s="244"/>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yEFs0oF6QupTtwpBfEDi/2OqeRlnE+UmcjEyeefo2b9KhQkC9v6b/d1ORvMNM9m/ct04fMLTs7xCP5Q+qo43Hw==" saltValue="MF/ib5MdtEism8fz8WKG7w=="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C2:H2"/>
    <mergeCell ref="J2:K2"/>
    <mergeCell ref="C3:H3"/>
    <mergeCell ref="J3:K3"/>
    <mergeCell ref="C4:H4"/>
    <mergeCell ref="J4:K4"/>
    <mergeCell ref="J5:K5"/>
    <mergeCell ref="B6:C6"/>
    <mergeCell ref="D6:F6"/>
    <mergeCell ref="G6:K6"/>
    <mergeCell ref="B7:C7"/>
    <mergeCell ref="D7:F7"/>
    <mergeCell ref="G7:K7"/>
    <mergeCell ref="C5:H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8</v>
      </c>
      <c r="B1" s="37" t="s">
        <v>9</v>
      </c>
      <c r="C1" s="37" t="s">
        <v>1308</v>
      </c>
      <c r="D1" s="38"/>
    </row>
    <row r="2" spans="1:4" x14ac:dyDescent="0.35">
      <c r="A2" s="36"/>
      <c r="B2" s="40"/>
      <c r="C2" s="40"/>
      <c r="D2" s="41"/>
    </row>
    <row r="3" spans="1:4" ht="13.15" x14ac:dyDescent="0.35">
      <c r="A3" s="36" t="s">
        <v>11</v>
      </c>
      <c r="B3" s="37" t="s">
        <v>567</v>
      </c>
      <c r="C3" s="37" t="s">
        <v>1309</v>
      </c>
      <c r="D3" s="38"/>
    </row>
    <row r="4" spans="1:4" ht="13.15" x14ac:dyDescent="0.35">
      <c r="A4" s="36" t="s">
        <v>10</v>
      </c>
      <c r="B4" s="37" t="s">
        <v>67</v>
      </c>
      <c r="C4" s="37" t="s">
        <v>1310</v>
      </c>
      <c r="D4" s="38"/>
    </row>
    <row r="5" spans="1:4" x14ac:dyDescent="0.35">
      <c r="B5" s="43"/>
      <c r="C5" s="43"/>
    </row>
    <row r="6" spans="1:4" s="45" customFormat="1" x14ac:dyDescent="0.35">
      <c r="A6" s="42"/>
      <c r="B6" s="43"/>
      <c r="C6" s="43"/>
      <c r="D6" s="44"/>
    </row>
    <row r="7" spans="1:4" s="45" customFormat="1" x14ac:dyDescent="0.35">
      <c r="A7" s="46" t="s">
        <v>41</v>
      </c>
      <c r="C7" s="43"/>
      <c r="D7" s="44"/>
    </row>
    <row r="8" spans="1:4" s="45" customFormat="1" x14ac:dyDescent="0.35">
      <c r="A8" s="42"/>
      <c r="B8" s="43"/>
      <c r="C8" s="43"/>
      <c r="D8" s="44"/>
    </row>
    <row r="9" spans="1:4" s="45" customFormat="1" x14ac:dyDescent="0.35">
      <c r="A9" s="47" t="s">
        <v>40</v>
      </c>
      <c r="B9" s="47" t="s">
        <v>38</v>
      </c>
      <c r="C9" s="47" t="s">
        <v>39</v>
      </c>
      <c r="D9" s="44"/>
    </row>
    <row r="10" spans="1:4" s="45" customFormat="1" x14ac:dyDescent="0.35">
      <c r="A10" s="48" t="s">
        <v>68</v>
      </c>
      <c r="B10" s="48" t="s">
        <v>69</v>
      </c>
      <c r="C10" s="48" t="s">
        <v>568</v>
      </c>
      <c r="D10" s="49"/>
    </row>
    <row r="11" spans="1:4" s="45" customFormat="1" x14ac:dyDescent="0.35">
      <c r="A11" s="42"/>
      <c r="B11" s="50"/>
      <c r="C11" s="50"/>
      <c r="D11" s="44"/>
    </row>
    <row r="12" spans="1:4" s="45" customFormat="1" x14ac:dyDescent="0.35">
      <c r="A12" s="46" t="s">
        <v>42</v>
      </c>
      <c r="B12" s="50"/>
      <c r="C12" s="50"/>
      <c r="D12" s="44"/>
    </row>
    <row r="13" spans="1:4" x14ac:dyDescent="0.35">
      <c r="B13" s="43"/>
      <c r="C13" s="43"/>
    </row>
    <row r="14" spans="1:4" s="45" customFormat="1" x14ac:dyDescent="0.35">
      <c r="A14" s="48"/>
      <c r="B14" s="48"/>
      <c r="C14" s="48"/>
      <c r="D14" s="51"/>
    </row>
    <row r="15" spans="1:4" s="45" customFormat="1" x14ac:dyDescent="0.35">
      <c r="A15" s="52"/>
      <c r="B15" s="52"/>
      <c r="C15" s="52"/>
      <c r="D15" s="51"/>
    </row>
    <row r="16" spans="1:4" s="45" customFormat="1" x14ac:dyDescent="0.35">
      <c r="A16" s="42"/>
      <c r="B16" s="43"/>
      <c r="C16" s="43"/>
      <c r="D16" s="44"/>
    </row>
    <row r="17" spans="1:4" s="45" customFormat="1" x14ac:dyDescent="0.35">
      <c r="A17" s="46" t="s">
        <v>1311</v>
      </c>
      <c r="C17" s="43"/>
      <c r="D17" s="44"/>
    </row>
    <row r="18" spans="1:4" s="45" customFormat="1" x14ac:dyDescent="0.35">
      <c r="A18" s="42"/>
      <c r="B18" s="43"/>
      <c r="C18" s="43"/>
      <c r="D18" s="44"/>
    </row>
    <row r="19" spans="1:4" s="45" customFormat="1" x14ac:dyDescent="0.35">
      <c r="A19" s="47" t="s">
        <v>1312</v>
      </c>
      <c r="B19" s="47" t="s">
        <v>1313</v>
      </c>
      <c r="C19" s="47" t="s">
        <v>1314</v>
      </c>
      <c r="D19" s="44"/>
    </row>
    <row r="20" spans="1:4" s="45" customFormat="1" x14ac:dyDescent="0.35">
      <c r="A20" s="48" t="s">
        <v>68</v>
      </c>
      <c r="B20" s="48" t="s">
        <v>69</v>
      </c>
      <c r="C20" s="48" t="s">
        <v>1316</v>
      </c>
      <c r="D20" s="49"/>
    </row>
    <row r="21" spans="1:4" s="45" customFormat="1" x14ac:dyDescent="0.35">
      <c r="A21" s="42"/>
      <c r="B21" s="50"/>
      <c r="C21" s="50"/>
      <c r="D21" s="44"/>
    </row>
    <row r="22" spans="1:4" s="45" customFormat="1" x14ac:dyDescent="0.35">
      <c r="A22" s="46" t="s">
        <v>1315</v>
      </c>
      <c r="B22" s="50"/>
      <c r="C22" s="50"/>
      <c r="D22" s="44"/>
    </row>
    <row r="23" spans="1:4" x14ac:dyDescent="0.35">
      <c r="B23" s="43"/>
      <c r="C23" s="43"/>
    </row>
    <row r="24" spans="1:4" s="45" customFormat="1" x14ac:dyDescent="0.35">
      <c r="A24" s="48"/>
      <c r="B24" s="48"/>
      <c r="C24" s="48"/>
      <c r="D24" s="51"/>
    </row>
    <row r="25" spans="1:4" x14ac:dyDescent="0.35">
      <c r="B25" s="51"/>
      <c r="C25" s="51"/>
      <c r="D25" s="51"/>
    </row>
    <row r="26" spans="1:4" ht="13.9" x14ac:dyDescent="0.35">
      <c r="B26" s="53"/>
      <c r="C26" s="53"/>
      <c r="D26" s="53"/>
    </row>
  </sheetData>
  <sheetProtection algorithmName="SHA-512" hashValue="t+kyW7GXExRiLq6OWFZTYqG7DAWTFT3AhAIuISv7ozq1/XsFgIkYEXyJGeBEVG1/O2YemkYItCYpfZKL/B66kg==" saltValue="kGRUa4unNbUMdU+qa8fUU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EB0-D689-4B10-8B39-D39AED3BBDBB}">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6" t="s">
        <v>8</v>
      </c>
      <c r="B1" s="37" t="str">
        <f>'0_Osebe'!$B$1</f>
        <v>UNIVERZA V LJUBLJANI</v>
      </c>
      <c r="C1" s="37" t="str">
        <f>'0_Osebe'!$C$1</f>
        <v>UNIVERSITY IN LJUBLJANA</v>
      </c>
      <c r="D1" s="54"/>
      <c r="F1" s="37"/>
    </row>
    <row r="2" spans="1:6" customFormat="1" x14ac:dyDescent="0.35">
      <c r="A2" s="36"/>
      <c r="B2" s="40"/>
      <c r="C2" s="40"/>
      <c r="D2" s="54"/>
      <c r="F2" s="40"/>
    </row>
    <row r="3" spans="1:6" customFormat="1" x14ac:dyDescent="0.35">
      <c r="A3" s="36" t="s">
        <v>11</v>
      </c>
      <c r="B3" s="37" t="str">
        <f>'0_Osebe'!$B$3</f>
        <v>Fakulteta za strojništvo</v>
      </c>
      <c r="C3" s="37" t="str">
        <f>'0_Osebe'!$C$3</f>
        <v>Faculty of Mechanical Engineering</v>
      </c>
      <c r="D3" s="54"/>
      <c r="F3" s="37"/>
    </row>
    <row r="4" spans="1:6" customFormat="1" x14ac:dyDescent="0.35">
      <c r="A4" s="36" t="s">
        <v>10</v>
      </c>
      <c r="B4" s="37" t="str">
        <f>'0_Osebe'!$B$4</f>
        <v>STAVBA FAKULTETE</v>
      </c>
      <c r="C4" s="37" t="str">
        <f>'0_Osebe'!$C$4</f>
        <v>FACULTY BUILDING</v>
      </c>
      <c r="D4" s="54"/>
      <c r="F4" s="37"/>
    </row>
    <row r="5" spans="1:6" customFormat="1" x14ac:dyDescent="0.35">
      <c r="A5" s="36"/>
      <c r="B5" s="37"/>
      <c r="C5" s="37"/>
      <c r="D5" s="54"/>
    </row>
    <row r="6" spans="1:6" customFormat="1" x14ac:dyDescent="0.35">
      <c r="A6" s="36"/>
      <c r="B6" s="37"/>
      <c r="C6" s="37"/>
      <c r="D6" s="54"/>
    </row>
    <row r="7" spans="1:6" ht="11.65" x14ac:dyDescent="0.35">
      <c r="A7" s="55" t="s">
        <v>43</v>
      </c>
      <c r="B7" s="56" t="s">
        <v>535</v>
      </c>
      <c r="C7" s="56" t="s">
        <v>1246</v>
      </c>
    </row>
    <row r="8" spans="1:6" ht="44.95" customHeight="1" x14ac:dyDescent="0.35">
      <c r="A8" s="55"/>
      <c r="B8" s="56" t="s">
        <v>515</v>
      </c>
      <c r="C8" s="56" t="s">
        <v>1247</v>
      </c>
    </row>
    <row r="9" spans="1:6" ht="79.8" customHeight="1" x14ac:dyDescent="0.35">
      <c r="A9" s="58" t="s">
        <v>44</v>
      </c>
      <c r="B9" s="59" t="s">
        <v>536</v>
      </c>
      <c r="C9" s="59" t="s">
        <v>1248</v>
      </c>
    </row>
    <row r="10" spans="1:6" ht="44.95" customHeight="1" x14ac:dyDescent="0.35">
      <c r="A10" s="58" t="s">
        <v>45</v>
      </c>
      <c r="B10" s="60" t="s">
        <v>537</v>
      </c>
      <c r="C10" s="60" t="s">
        <v>1249</v>
      </c>
    </row>
    <row r="11" spans="1:6" ht="21.7" customHeight="1" x14ac:dyDescent="0.35">
      <c r="A11" s="58" t="s">
        <v>46</v>
      </c>
      <c r="B11" s="60" t="s">
        <v>538</v>
      </c>
      <c r="C11" s="60" t="s">
        <v>1250</v>
      </c>
    </row>
    <row r="12" spans="1:6" ht="33.299999999999997" customHeight="1" x14ac:dyDescent="0.35">
      <c r="A12" s="58" t="s">
        <v>47</v>
      </c>
      <c r="B12" s="60" t="s">
        <v>539</v>
      </c>
      <c r="C12" s="60" t="s">
        <v>1251</v>
      </c>
    </row>
    <row r="13" spans="1:6" ht="103.05" customHeight="1" x14ac:dyDescent="0.35">
      <c r="A13" s="58" t="s">
        <v>48</v>
      </c>
      <c r="B13" s="61" t="s">
        <v>540</v>
      </c>
      <c r="C13" s="61" t="s">
        <v>1252</v>
      </c>
    </row>
    <row r="14" spans="1:6" ht="56.55" customHeight="1" x14ac:dyDescent="0.35">
      <c r="A14" s="58" t="s">
        <v>49</v>
      </c>
      <c r="B14" s="61" t="s">
        <v>541</v>
      </c>
      <c r="C14" s="61" t="s">
        <v>1253</v>
      </c>
    </row>
    <row r="15" spans="1:6" ht="79.8" customHeight="1" x14ac:dyDescent="0.35">
      <c r="A15" s="58" t="s">
        <v>50</v>
      </c>
      <c r="B15" s="61" t="s">
        <v>542</v>
      </c>
      <c r="C15" s="61" t="s">
        <v>1254</v>
      </c>
    </row>
    <row r="16" spans="1:6" ht="68.2" customHeight="1" x14ac:dyDescent="0.35">
      <c r="A16" s="58" t="s">
        <v>51</v>
      </c>
      <c r="B16" s="62" t="s">
        <v>543</v>
      </c>
      <c r="C16" s="62" t="s">
        <v>1255</v>
      </c>
    </row>
    <row r="17" spans="1:3" ht="56.55" customHeight="1" x14ac:dyDescent="0.35">
      <c r="A17" s="58" t="s">
        <v>52</v>
      </c>
      <c r="B17" s="61" t="s">
        <v>544</v>
      </c>
      <c r="C17" s="61" t="s">
        <v>1256</v>
      </c>
    </row>
    <row r="18" spans="1:3" ht="68.2" customHeight="1" x14ac:dyDescent="0.35">
      <c r="A18" s="58" t="s">
        <v>53</v>
      </c>
      <c r="B18" s="61" t="s">
        <v>545</v>
      </c>
      <c r="C18" s="61" t="s">
        <v>1257</v>
      </c>
    </row>
    <row r="19" spans="1:3" ht="44.95" customHeight="1" x14ac:dyDescent="0.35">
      <c r="A19" s="58" t="s">
        <v>54</v>
      </c>
      <c r="B19" s="61" t="s">
        <v>546</v>
      </c>
      <c r="C19" s="61" t="s">
        <v>1258</v>
      </c>
    </row>
    <row r="20" spans="1:3" ht="68.2" customHeight="1" x14ac:dyDescent="0.35">
      <c r="A20" s="58" t="s">
        <v>55</v>
      </c>
      <c r="B20" s="61" t="s">
        <v>547</v>
      </c>
      <c r="C20" s="61" t="s">
        <v>1259</v>
      </c>
    </row>
    <row r="21" spans="1:3" ht="68.2" customHeight="1" x14ac:dyDescent="0.35">
      <c r="A21" s="58" t="s">
        <v>56</v>
      </c>
      <c r="B21" s="59" t="s">
        <v>548</v>
      </c>
      <c r="C21" s="59" t="s">
        <v>1260</v>
      </c>
    </row>
    <row r="22" spans="1:3" ht="56.55" customHeight="1" x14ac:dyDescent="0.35">
      <c r="A22" s="58" t="s">
        <v>57</v>
      </c>
      <c r="B22" s="61" t="s">
        <v>549</v>
      </c>
      <c r="C22" s="61" t="s">
        <v>1261</v>
      </c>
    </row>
    <row r="23" spans="1:3" ht="44.95" customHeight="1" x14ac:dyDescent="0.35">
      <c r="A23" s="58" t="s">
        <v>58</v>
      </c>
      <c r="B23" s="61" t="s">
        <v>550</v>
      </c>
      <c r="C23" s="61" t="s">
        <v>1262</v>
      </c>
    </row>
    <row r="24" spans="1:3" ht="393.7" customHeight="1" x14ac:dyDescent="0.35">
      <c r="A24" s="58" t="s">
        <v>59</v>
      </c>
      <c r="B24" s="63" t="s">
        <v>551</v>
      </c>
      <c r="C24" s="63" t="s">
        <v>1263</v>
      </c>
    </row>
    <row r="25" spans="1:3" ht="254.2" customHeight="1" x14ac:dyDescent="0.35">
      <c r="A25" s="58" t="s">
        <v>60</v>
      </c>
      <c r="B25" s="63" t="s">
        <v>1264</v>
      </c>
      <c r="C25" s="63" t="s">
        <v>1265</v>
      </c>
    </row>
    <row r="26" spans="1:3" ht="409.05" customHeight="1" x14ac:dyDescent="0.35">
      <c r="A26" s="58" t="s">
        <v>61</v>
      </c>
      <c r="B26" s="63" t="s">
        <v>1266</v>
      </c>
      <c r="C26" s="63" t="s">
        <v>1267</v>
      </c>
    </row>
    <row r="27" spans="1:3" ht="196.05" customHeight="1" x14ac:dyDescent="0.35">
      <c r="A27" s="58" t="s">
        <v>62</v>
      </c>
      <c r="B27" s="64" t="s">
        <v>1268</v>
      </c>
      <c r="C27" s="64" t="s">
        <v>1269</v>
      </c>
    </row>
    <row r="28" spans="1:3" ht="33.299999999999997" customHeight="1" x14ac:dyDescent="0.35">
      <c r="A28" s="58" t="s">
        <v>63</v>
      </c>
      <c r="B28" s="65" t="s">
        <v>552</v>
      </c>
      <c r="C28" s="65" t="s">
        <v>1270</v>
      </c>
    </row>
    <row r="29" spans="1:3" ht="44.95" customHeight="1" x14ac:dyDescent="0.35">
      <c r="A29" s="58" t="s">
        <v>64</v>
      </c>
      <c r="B29" s="61" t="s">
        <v>553</v>
      </c>
      <c r="C29" s="61" t="s">
        <v>1271</v>
      </c>
    </row>
    <row r="30" spans="1:3" ht="44.95" customHeight="1" x14ac:dyDescent="0.35">
      <c r="A30" s="58" t="s">
        <v>65</v>
      </c>
      <c r="B30" s="61" t="s">
        <v>554</v>
      </c>
      <c r="C30" s="61" t="s">
        <v>1272</v>
      </c>
    </row>
    <row r="31" spans="1:3" ht="114.7" customHeight="1" x14ac:dyDescent="0.35">
      <c r="A31" s="58" t="s">
        <v>66</v>
      </c>
      <c r="B31" s="61" t="s">
        <v>555</v>
      </c>
      <c r="C31" s="61" t="s">
        <v>1273</v>
      </c>
    </row>
    <row r="32" spans="1:3" ht="33.299999999999997" customHeight="1" x14ac:dyDescent="0.35">
      <c r="A32" s="58" t="s">
        <v>107</v>
      </c>
      <c r="B32" s="61" t="s">
        <v>13</v>
      </c>
      <c r="C32" s="61" t="s">
        <v>1274</v>
      </c>
    </row>
    <row r="33" spans="1:10" ht="33.299999999999997" customHeight="1" x14ac:dyDescent="0.35">
      <c r="A33" s="58" t="s">
        <v>108</v>
      </c>
      <c r="B33" s="61" t="s">
        <v>12</v>
      </c>
      <c r="C33" s="61" t="s">
        <v>1275</v>
      </c>
    </row>
    <row r="34" spans="1:10" ht="56.55" customHeight="1" x14ac:dyDescent="0.35">
      <c r="A34" s="58" t="s">
        <v>556</v>
      </c>
      <c r="B34" s="61" t="s">
        <v>557</v>
      </c>
      <c r="C34" s="61" t="s">
        <v>1276</v>
      </c>
    </row>
    <row r="35" spans="1:10" ht="56.55" customHeight="1" x14ac:dyDescent="0.35">
      <c r="A35" s="58" t="s">
        <v>558</v>
      </c>
      <c r="B35" s="62" t="s">
        <v>559</v>
      </c>
      <c r="C35" s="62" t="s">
        <v>1277</v>
      </c>
    </row>
    <row r="36" spans="1:10" ht="137.94999999999999" customHeight="1" x14ac:dyDescent="0.35">
      <c r="A36" s="58" t="s">
        <v>560</v>
      </c>
      <c r="B36" s="66" t="s">
        <v>561</v>
      </c>
      <c r="C36" s="66" t="s">
        <v>1278</v>
      </c>
    </row>
    <row r="37" spans="1:10" ht="44.95" customHeight="1" x14ac:dyDescent="0.35">
      <c r="A37" s="58" t="s">
        <v>562</v>
      </c>
      <c r="B37" s="62" t="s">
        <v>563</v>
      </c>
      <c r="C37" s="62" t="s">
        <v>1279</v>
      </c>
    </row>
    <row r="38" spans="1:10" ht="137.94999999999999" customHeight="1" x14ac:dyDescent="0.35">
      <c r="A38" s="58" t="s">
        <v>564</v>
      </c>
      <c r="B38" s="62" t="s">
        <v>565</v>
      </c>
      <c r="C38" s="62" t="s">
        <v>1280</v>
      </c>
    </row>
    <row r="44" spans="1:10" x14ac:dyDescent="0.35">
      <c r="D44" s="68"/>
      <c r="F44" s="68"/>
      <c r="G44" s="69"/>
      <c r="H44" s="70"/>
      <c r="I44" s="71"/>
      <c r="J44" s="72"/>
    </row>
  </sheetData>
  <sheetProtection algorithmName="SHA-512" hashValue="DDfycxhqgehnrOoUFkjs7fiTp9O5aLlB7wgOUGeCwC43KkTJu/JVbFPrcfQGZBu6B8ps7B8euiD3IyDge6HAzQ==" saltValue="UJjKKjEqBp5u5Hp3E0twZ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8B33-E7CE-47B9-826B-B31AA349BE1F}">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6" t="s">
        <v>8</v>
      </c>
      <c r="B1" s="37" t="str">
        <f>'0_Osebe'!$B$1</f>
        <v>UNIVERZA V LJUBLJANI</v>
      </c>
      <c r="C1" s="37" t="str">
        <f>'0_Osebe'!$C$1</f>
        <v>UNIVERSITY IN LJUBLJANA</v>
      </c>
      <c r="D1" s="54"/>
      <c r="F1" s="37"/>
    </row>
    <row r="2" spans="1:10" customFormat="1" x14ac:dyDescent="0.35">
      <c r="A2" s="36"/>
      <c r="B2" s="40"/>
      <c r="C2" s="40"/>
      <c r="D2" s="54"/>
      <c r="F2" s="40"/>
    </row>
    <row r="3" spans="1:10" customFormat="1" x14ac:dyDescent="0.35">
      <c r="A3" s="36" t="s">
        <v>11</v>
      </c>
      <c r="B3" s="37" t="str">
        <f>'0_Osebe'!$B$3</f>
        <v>Fakulteta za strojništvo</v>
      </c>
      <c r="C3" s="37" t="str">
        <f>'0_Osebe'!$C$3</f>
        <v>Faculty of Mechanical Engineering</v>
      </c>
      <c r="D3" s="54"/>
      <c r="F3" s="37"/>
    </row>
    <row r="4" spans="1:10" customFormat="1" x14ac:dyDescent="0.35">
      <c r="A4" s="36" t="s">
        <v>10</v>
      </c>
      <c r="B4" s="37" t="str">
        <f>'0_Osebe'!$B$4</f>
        <v>STAVBA FAKULTETE</v>
      </c>
      <c r="C4" s="37" t="str">
        <f>'0_Osebe'!$C$4</f>
        <v>FACULTY BUILDING</v>
      </c>
      <c r="D4" s="54"/>
      <c r="F4" s="37"/>
    </row>
    <row r="5" spans="1:10" customFormat="1" x14ac:dyDescent="0.35">
      <c r="A5" s="36"/>
      <c r="B5" s="37"/>
      <c r="C5" s="37"/>
      <c r="D5" s="54"/>
    </row>
    <row r="6" spans="1:10" customFormat="1" x14ac:dyDescent="0.35">
      <c r="A6" s="36"/>
      <c r="B6" s="37"/>
      <c r="C6" s="37"/>
      <c r="D6" s="54"/>
    </row>
    <row r="7" spans="1:10" s="76" customFormat="1" x14ac:dyDescent="0.35">
      <c r="A7" s="55" t="s">
        <v>14</v>
      </c>
      <c r="B7" s="73" t="s">
        <v>31</v>
      </c>
      <c r="C7" s="73" t="s">
        <v>1281</v>
      </c>
      <c r="D7" s="74"/>
      <c r="E7" s="75"/>
      <c r="F7" s="75"/>
    </row>
    <row r="8" spans="1:10" ht="44.95" customHeight="1" x14ac:dyDescent="0.35">
      <c r="A8" s="55"/>
      <c r="B8" s="56" t="s">
        <v>515</v>
      </c>
      <c r="C8" s="56" t="s">
        <v>1282</v>
      </c>
      <c r="D8" s="77"/>
      <c r="E8" s="78"/>
      <c r="F8" s="78"/>
    </row>
    <row r="9" spans="1:10" ht="44.95" customHeight="1" x14ac:dyDescent="0.35">
      <c r="A9" s="55"/>
      <c r="B9" s="56" t="s">
        <v>516</v>
      </c>
      <c r="C9" s="56" t="s">
        <v>1283</v>
      </c>
      <c r="D9" s="77"/>
      <c r="F9" s="78"/>
    </row>
    <row r="10" spans="1:10" ht="91.45" customHeight="1" x14ac:dyDescent="0.35">
      <c r="A10" s="58" t="s">
        <v>7</v>
      </c>
      <c r="B10" s="80" t="s">
        <v>517</v>
      </c>
      <c r="C10" s="80" t="s">
        <v>1284</v>
      </c>
      <c r="D10" s="81"/>
      <c r="F10" s="78"/>
    </row>
    <row r="11" spans="1:10" s="83" customFormat="1" ht="56.55" customHeight="1" x14ac:dyDescent="0.35">
      <c r="A11" s="58" t="s">
        <v>16</v>
      </c>
      <c r="B11" s="1" t="s">
        <v>518</v>
      </c>
      <c r="C11" s="1" t="s">
        <v>1285</v>
      </c>
      <c r="D11" s="82"/>
      <c r="F11" s="84"/>
      <c r="H11" s="85"/>
      <c r="J11" s="86"/>
    </row>
    <row r="12" spans="1:10" ht="103.05" customHeight="1" x14ac:dyDescent="0.35">
      <c r="A12" s="58" t="s">
        <v>17</v>
      </c>
      <c r="B12" s="2" t="s">
        <v>519</v>
      </c>
      <c r="C12" s="2" t="s">
        <v>1286</v>
      </c>
      <c r="D12" s="77"/>
      <c r="F12" s="78"/>
    </row>
    <row r="13" spans="1:10" ht="44.95" customHeight="1" x14ac:dyDescent="0.35">
      <c r="A13" s="58" t="s">
        <v>18</v>
      </c>
      <c r="B13" s="87" t="s">
        <v>15</v>
      </c>
      <c r="C13" s="87" t="s">
        <v>1287</v>
      </c>
      <c r="D13" s="57"/>
      <c r="E13" s="57"/>
      <c r="F13" s="57"/>
    </row>
    <row r="14" spans="1:10" ht="44.95" customHeight="1" x14ac:dyDescent="0.35">
      <c r="A14" s="58" t="s">
        <v>19</v>
      </c>
      <c r="B14" s="2" t="s">
        <v>1288</v>
      </c>
      <c r="C14" s="2" t="s">
        <v>1289</v>
      </c>
      <c r="D14" s="57"/>
      <c r="E14" s="57"/>
      <c r="F14" s="57"/>
    </row>
    <row r="15" spans="1:10" s="83" customFormat="1" ht="56.55" customHeight="1" x14ac:dyDescent="0.35">
      <c r="A15" s="58" t="s">
        <v>20</v>
      </c>
      <c r="B15" s="88" t="s">
        <v>1290</v>
      </c>
      <c r="C15" s="88" t="s">
        <v>1291</v>
      </c>
      <c r="D15" s="82"/>
      <c r="F15" s="84"/>
      <c r="H15" s="85"/>
      <c r="J15" s="86"/>
    </row>
    <row r="16" spans="1:10" ht="91.45" customHeight="1" x14ac:dyDescent="0.35">
      <c r="A16" s="58" t="s">
        <v>21</v>
      </c>
      <c r="B16" s="89" t="s">
        <v>520</v>
      </c>
      <c r="C16" s="89" t="s">
        <v>1292</v>
      </c>
      <c r="D16" s="90"/>
      <c r="E16" s="78"/>
      <c r="F16" s="78"/>
    </row>
    <row r="17" spans="1:10" ht="56.55" customHeight="1" x14ac:dyDescent="0.35">
      <c r="A17" s="58" t="s">
        <v>22</v>
      </c>
      <c r="B17" s="89" t="s">
        <v>521</v>
      </c>
      <c r="C17" s="89" t="s">
        <v>1293</v>
      </c>
      <c r="D17" s="77"/>
      <c r="E17" s="78"/>
      <c r="F17" s="78"/>
    </row>
    <row r="18" spans="1:10" ht="149.55000000000001" customHeight="1" x14ac:dyDescent="0.35">
      <c r="A18" s="58" t="s">
        <v>23</v>
      </c>
      <c r="B18" s="88" t="s">
        <v>522</v>
      </c>
      <c r="C18" s="88" t="s">
        <v>1294</v>
      </c>
      <c r="D18" s="77"/>
      <c r="E18" s="78"/>
      <c r="F18" s="78"/>
    </row>
    <row r="19" spans="1:10" ht="91.45" customHeight="1" x14ac:dyDescent="0.35">
      <c r="A19" s="58" t="s">
        <v>24</v>
      </c>
      <c r="B19" s="88" t="s">
        <v>523</v>
      </c>
      <c r="C19" s="88" t="s">
        <v>1295</v>
      </c>
      <c r="D19" s="77"/>
      <c r="E19" s="78"/>
      <c r="F19" s="78"/>
    </row>
    <row r="20" spans="1:10" ht="33.299999999999997" customHeight="1" x14ac:dyDescent="0.35">
      <c r="A20" s="58" t="s">
        <v>25</v>
      </c>
      <c r="B20" s="88" t="s">
        <v>32</v>
      </c>
      <c r="C20" s="88" t="s">
        <v>1296</v>
      </c>
      <c r="D20" s="91"/>
      <c r="E20" s="83"/>
      <c r="F20" s="91"/>
    </row>
    <row r="21" spans="1:10" ht="103.05" customHeight="1" x14ac:dyDescent="0.35">
      <c r="A21" s="58" t="s">
        <v>26</v>
      </c>
      <c r="B21" s="92" t="s">
        <v>524</v>
      </c>
      <c r="C21" s="92" t="s">
        <v>1297</v>
      </c>
      <c r="D21" s="77"/>
      <c r="E21" s="78"/>
      <c r="F21" s="78"/>
    </row>
    <row r="22" spans="1:10" ht="207.7" customHeight="1" x14ac:dyDescent="0.35">
      <c r="A22" s="58" t="s">
        <v>33</v>
      </c>
      <c r="B22" s="92" t="s">
        <v>525</v>
      </c>
      <c r="C22" s="92" t="s">
        <v>1298</v>
      </c>
    </row>
    <row r="23" spans="1:10" ht="91.45" customHeight="1" x14ac:dyDescent="0.35">
      <c r="A23" s="58" t="s">
        <v>27</v>
      </c>
      <c r="B23" s="3" t="s">
        <v>526</v>
      </c>
      <c r="C23" s="3" t="s">
        <v>1299</v>
      </c>
      <c r="D23" s="84"/>
      <c r="E23" s="83"/>
      <c r="F23" s="90"/>
      <c r="G23" s="83"/>
      <c r="H23" s="83"/>
    </row>
    <row r="24" spans="1:10" ht="289.05" customHeight="1" x14ac:dyDescent="0.35">
      <c r="A24" s="58" t="s">
        <v>34</v>
      </c>
      <c r="B24" s="92" t="s">
        <v>527</v>
      </c>
      <c r="C24" s="92" t="s">
        <v>1300</v>
      </c>
      <c r="D24" s="84"/>
      <c r="E24" s="83"/>
      <c r="F24" s="90"/>
      <c r="G24" s="83"/>
      <c r="H24" s="83"/>
      <c r="I24" s="71"/>
      <c r="J24" s="72"/>
    </row>
    <row r="25" spans="1:10" ht="103.05" customHeight="1" x14ac:dyDescent="0.35">
      <c r="A25" s="58" t="s">
        <v>28</v>
      </c>
      <c r="B25" s="94" t="s">
        <v>1301</v>
      </c>
      <c r="C25" s="94" t="s">
        <v>1302</v>
      </c>
      <c r="D25" s="90"/>
      <c r="E25" s="83"/>
      <c r="G25" s="83"/>
      <c r="H25" s="83"/>
    </row>
    <row r="26" spans="1:10" ht="79.8" customHeight="1" x14ac:dyDescent="0.35">
      <c r="A26" s="58" t="s">
        <v>29</v>
      </c>
      <c r="B26" s="92" t="s">
        <v>528</v>
      </c>
      <c r="C26" s="92" t="s">
        <v>1303</v>
      </c>
      <c r="D26" s="90"/>
      <c r="E26" s="95"/>
      <c r="G26" s="83"/>
      <c r="H26" s="83"/>
    </row>
    <row r="27" spans="1:10" ht="103.05" customHeight="1" x14ac:dyDescent="0.35">
      <c r="A27" s="58" t="s">
        <v>30</v>
      </c>
      <c r="B27" s="92" t="s">
        <v>529</v>
      </c>
      <c r="C27" s="92" t="s">
        <v>1304</v>
      </c>
    </row>
    <row r="28" spans="1:10" ht="68.2" customHeight="1" x14ac:dyDescent="0.35">
      <c r="A28" s="58" t="s">
        <v>35</v>
      </c>
      <c r="B28" s="87" t="s">
        <v>530</v>
      </c>
      <c r="C28" s="87" t="s">
        <v>1305</v>
      </c>
    </row>
    <row r="29" spans="1:10" ht="79.8" customHeight="1" x14ac:dyDescent="0.35">
      <c r="A29" s="58" t="s">
        <v>531</v>
      </c>
      <c r="B29" s="87" t="s">
        <v>532</v>
      </c>
      <c r="C29" s="87" t="s">
        <v>1306</v>
      </c>
    </row>
    <row r="30" spans="1:10" ht="103.05" customHeight="1" x14ac:dyDescent="0.35">
      <c r="A30" s="58" t="s">
        <v>533</v>
      </c>
      <c r="B30" s="87" t="s">
        <v>534</v>
      </c>
      <c r="C30" s="87" t="s">
        <v>1307</v>
      </c>
    </row>
  </sheetData>
  <sheetProtection algorithmName="SHA-512" hashValue="0SHK9HIwpHUJ4ot2GQ3COLtuh4ZMxByq8cGUZ3JX1xAchPlW6jZkivbJ5rv7n+WPYzOunn5wADP2A5xFQfXYwQ==" saltValue="+uQHQwk3UUg2Y36AzvDxy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DCD7C92A-9BC7-4008-8410-A136F7B8A5D3}"/>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A40DB82-AA5B-4A5E-913D-C8B06287DE3E}"/>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3"/>
  <sheetViews>
    <sheetView view="pageBreakPreview" zoomScaleNormal="100" zoomScaleSheetLayoutView="100" zoomScalePageLayoutView="115" workbookViewId="0"/>
  </sheetViews>
  <sheetFormatPr defaultColWidth="9.1328125" defaultRowHeight="12.75" x14ac:dyDescent="0.35"/>
  <cols>
    <col min="1" max="1" width="7.73046875" style="132" customWidth="1"/>
    <col min="2" max="3" width="61.73046875" style="128" customWidth="1"/>
    <col min="4" max="4" width="16.73046875" style="133" customWidth="1"/>
    <col min="6" max="6" width="52.86328125" customWidth="1"/>
  </cols>
  <sheetData>
    <row r="1" spans="1:4" x14ac:dyDescent="0.35">
      <c r="A1" s="36" t="s">
        <v>8</v>
      </c>
      <c r="B1" s="37" t="str">
        <f>'0_Osebe'!$B$1</f>
        <v>UNIVERZA V LJUBLJANI</v>
      </c>
      <c r="C1" s="37" t="str">
        <f>'0_Osebe'!$C$1</f>
        <v>UNIVERSITY IN LJUBLJANA</v>
      </c>
      <c r="D1" s="96"/>
    </row>
    <row r="2" spans="1:4" x14ac:dyDescent="0.35">
      <c r="A2" s="36"/>
      <c r="B2" s="40"/>
      <c r="C2" s="40"/>
      <c r="D2" s="96"/>
    </row>
    <row r="3" spans="1:4" x14ac:dyDescent="0.35">
      <c r="A3" s="36" t="s">
        <v>11</v>
      </c>
      <c r="B3" s="37" t="str">
        <f>'0_Osebe'!$B$3</f>
        <v>Fakulteta za strojništvo</v>
      </c>
      <c r="C3" s="37" t="str">
        <f>'0_Osebe'!$C$3</f>
        <v>Faculty of Mechanical Engineering</v>
      </c>
      <c r="D3" s="96"/>
    </row>
    <row r="4" spans="1:4" x14ac:dyDescent="0.35">
      <c r="A4" s="36" t="s">
        <v>10</v>
      </c>
      <c r="B4" s="37" t="str">
        <f>'0_Osebe'!$B$4</f>
        <v>STAVBA FAKULTETE</v>
      </c>
      <c r="C4" s="37" t="str">
        <f>'0_Osebe'!$C$4</f>
        <v>FACULTY BUILDING</v>
      </c>
      <c r="D4" s="96"/>
    </row>
    <row r="5" spans="1:4" x14ac:dyDescent="0.35">
      <c r="A5" s="36"/>
      <c r="B5" s="97"/>
      <c r="C5" s="97"/>
      <c r="D5" s="96"/>
    </row>
    <row r="6" spans="1:4" x14ac:dyDescent="0.35">
      <c r="A6" s="36"/>
      <c r="B6" s="97"/>
      <c r="C6" s="97"/>
      <c r="D6" s="96"/>
    </row>
    <row r="7" spans="1:4" ht="41.25" x14ac:dyDescent="0.35">
      <c r="A7" s="98"/>
      <c r="B7" s="99" t="s">
        <v>71</v>
      </c>
      <c r="C7" s="100" t="s">
        <v>1345</v>
      </c>
      <c r="D7" s="101"/>
    </row>
    <row r="8" spans="1:4" ht="13.15" x14ac:dyDescent="0.35">
      <c r="A8" s="102"/>
      <c r="B8" s="103"/>
      <c r="C8" s="103"/>
      <c r="D8" s="104"/>
    </row>
    <row r="9" spans="1:4" ht="13.15" x14ac:dyDescent="0.35">
      <c r="A9" s="102"/>
      <c r="B9" s="105" t="s">
        <v>70</v>
      </c>
      <c r="C9" s="105" t="s">
        <v>1339</v>
      </c>
      <c r="D9" s="106"/>
    </row>
    <row r="10" spans="1:4" ht="13.15" x14ac:dyDescent="0.35">
      <c r="A10" s="102"/>
      <c r="B10" s="105" t="s">
        <v>112</v>
      </c>
      <c r="C10" s="105" t="s">
        <v>1346</v>
      </c>
      <c r="D10" s="106"/>
    </row>
    <row r="11" spans="1:4" s="57" customFormat="1" ht="11.65" x14ac:dyDescent="0.35">
      <c r="A11" s="107"/>
      <c r="B11" s="97"/>
      <c r="C11" s="97"/>
      <c r="D11" s="96"/>
    </row>
    <row r="12" spans="1:4" s="57" customFormat="1" ht="12" thickBot="1" x14ac:dyDescent="0.4">
      <c r="A12" s="108" t="s">
        <v>571</v>
      </c>
      <c r="B12" s="109" t="s">
        <v>72</v>
      </c>
      <c r="C12" s="109" t="s">
        <v>1342</v>
      </c>
      <c r="D12" s="110"/>
    </row>
    <row r="13" spans="1:4" s="57" customFormat="1" ht="11.65" x14ac:dyDescent="0.35">
      <c r="A13" s="111" t="str">
        <f>'4.10.1_PodsistHvOvLab'!A8</f>
        <v>4.10.1</v>
      </c>
      <c r="B13" s="112" t="str">
        <f>'4.10.1_PodsistHvOvLab'!B8</f>
        <v>PODSISTEMI HLADILNE IN OGREVNE VODE ZA LABORATORIJE</v>
      </c>
      <c r="C13" s="112" t="str">
        <f>'4.10.1_PodsistHvOvLab'!$C$8</f>
        <v>COOLING AND HEATING WATER SUBSYSTEMS FOR LABORATORIES</v>
      </c>
      <c r="D13" s="113">
        <f>'4.10.1_PodsistHvOvLab'!G8</f>
        <v>0</v>
      </c>
    </row>
    <row r="14" spans="1:4" s="57" customFormat="1" ht="11.65" x14ac:dyDescent="0.35">
      <c r="A14" s="114" t="str">
        <f>'4.10.2_KomprimZrak'!A8</f>
        <v>4.10.2</v>
      </c>
      <c r="B14" s="115" t="str">
        <f>'4.10.2_KomprimZrak'!B8</f>
        <v>KOMPRIMIRAN ZRAK</v>
      </c>
      <c r="C14" s="115" t="str">
        <f>'4.10.2_KomprimZrak'!$C$8</f>
        <v>COMPRESSED AIR</v>
      </c>
      <c r="D14" s="116">
        <f>'4.10.2_KomprimZrak'!G8</f>
        <v>0</v>
      </c>
    </row>
    <row r="15" spans="1:4" s="57" customFormat="1" ht="11.65" x14ac:dyDescent="0.35">
      <c r="A15" s="117" t="str">
        <f>'4.10.3_TehnicniPlini'!A8</f>
        <v>4.10.3</v>
      </c>
      <c r="B15" s="115" t="str">
        <f>'4.10.3_TehnicniPlini'!B8</f>
        <v>TEHNIČNI PLINI</v>
      </c>
      <c r="C15" s="115" t="str">
        <f>'4.10.3_TehnicniPlini'!$C$8</f>
        <v>TECHNICAL GAS</v>
      </c>
      <c r="D15" s="116">
        <f>'4.10.3_TehnicniPlini'!G8</f>
        <v>0</v>
      </c>
    </row>
    <row r="16" spans="1:4" s="57" customFormat="1" ht="11.65" x14ac:dyDescent="0.35">
      <c r="A16" s="36"/>
      <c r="B16" s="40"/>
      <c r="C16" s="118"/>
      <c r="D16" s="119">
        <f>SUM(D13:D15)</f>
        <v>0</v>
      </c>
    </row>
    <row r="17" spans="1:4" s="57" customFormat="1" ht="11.65" x14ac:dyDescent="0.35">
      <c r="A17" s="36"/>
      <c r="B17" s="40"/>
      <c r="C17" s="118"/>
      <c r="D17" s="96"/>
    </row>
    <row r="18" spans="1:4" s="57" customFormat="1" ht="11.65" x14ac:dyDescent="0.35">
      <c r="A18" s="120">
        <v>0</v>
      </c>
      <c r="B18" s="115" t="s">
        <v>106</v>
      </c>
      <c r="C18" s="121" t="s">
        <v>1341</v>
      </c>
      <c r="D18" s="122">
        <f>D16*A18</f>
        <v>0</v>
      </c>
    </row>
    <row r="19" spans="1:4" s="57" customFormat="1" ht="12" thickBot="1" x14ac:dyDescent="0.4">
      <c r="A19" s="36"/>
      <c r="B19" s="40"/>
      <c r="C19" s="118"/>
      <c r="D19" s="96"/>
    </row>
    <row r="20" spans="1:4" ht="13.5" thickBot="1" x14ac:dyDescent="0.4">
      <c r="A20" s="123"/>
      <c r="B20" s="124" t="s">
        <v>95</v>
      </c>
      <c r="C20" s="125" t="s">
        <v>1343</v>
      </c>
      <c r="D20" s="126">
        <f>D16+D18</f>
        <v>0</v>
      </c>
    </row>
    <row r="21" spans="1:4" s="57" customFormat="1" ht="11.65" x14ac:dyDescent="0.35">
      <c r="A21" s="36"/>
      <c r="B21" s="40"/>
      <c r="C21" s="40"/>
      <c r="D21" s="54"/>
    </row>
    <row r="22" spans="1:4" s="57" customFormat="1" ht="11.65" x14ac:dyDescent="0.35">
      <c r="A22" s="127" t="s">
        <v>1337</v>
      </c>
      <c r="B22" s="128"/>
      <c r="C22" s="128"/>
      <c r="D22" s="129"/>
    </row>
    <row r="23" spans="1:4" s="57" customFormat="1" ht="11.65" x14ac:dyDescent="0.35">
      <c r="A23" s="130"/>
      <c r="B23" s="131"/>
      <c r="C23" s="131"/>
      <c r="D23" s="72"/>
    </row>
    <row r="24" spans="1:4" s="57" customFormat="1" ht="11.65" x14ac:dyDescent="0.35">
      <c r="A24" s="130"/>
      <c r="B24" s="131"/>
      <c r="C24" s="131"/>
      <c r="D24" s="72"/>
    </row>
    <row r="25" spans="1:4" s="57" customFormat="1" ht="11.65" x14ac:dyDescent="0.35">
      <c r="A25" s="130"/>
      <c r="B25" s="131"/>
      <c r="C25" s="131"/>
      <c r="D25" s="72"/>
    </row>
    <row r="26" spans="1:4" s="57" customFormat="1" ht="11.65" x14ac:dyDescent="0.35">
      <c r="A26" s="130"/>
      <c r="B26" s="131"/>
      <c r="C26" s="131"/>
      <c r="D26" s="72"/>
    </row>
    <row r="27" spans="1:4" s="57" customFormat="1" ht="11.65" x14ac:dyDescent="0.35">
      <c r="A27" s="130"/>
      <c r="B27" s="128"/>
      <c r="C27" s="128"/>
      <c r="D27" s="71"/>
    </row>
    <row r="28" spans="1:4" s="57" customFormat="1" ht="11.65" x14ac:dyDescent="0.35">
      <c r="A28" s="130"/>
      <c r="B28" s="128"/>
      <c r="C28" s="128"/>
      <c r="D28" s="71"/>
    </row>
    <row r="29" spans="1:4" s="57" customFormat="1" ht="11.65" x14ac:dyDescent="0.35">
      <c r="A29" s="130"/>
      <c r="B29" s="128"/>
      <c r="C29" s="128"/>
      <c r="D29" s="71"/>
    </row>
    <row r="30" spans="1:4" s="57" customFormat="1" ht="11.65" x14ac:dyDescent="0.35">
      <c r="A30" s="130"/>
      <c r="B30" s="128"/>
      <c r="C30" s="128"/>
      <c r="D30" s="71"/>
    </row>
    <row r="31" spans="1:4" s="57" customFormat="1" ht="11.65" x14ac:dyDescent="0.35">
      <c r="A31" s="130"/>
      <c r="B31" s="128"/>
      <c r="C31" s="128"/>
      <c r="D31" s="71"/>
    </row>
    <row r="32" spans="1:4" s="57" customFormat="1" ht="11.65" x14ac:dyDescent="0.35">
      <c r="A32" s="130"/>
      <c r="B32" s="128"/>
      <c r="C32" s="128"/>
      <c r="D32" s="71"/>
    </row>
    <row r="33" spans="1:4" s="57" customFormat="1" ht="11.65" x14ac:dyDescent="0.35">
      <c r="A33" s="130"/>
      <c r="B33" s="128"/>
      <c r="C33" s="128"/>
      <c r="D33" s="71"/>
    </row>
  </sheetData>
  <sheetProtection algorithmName="SHA-512" hashValue="TFA3ofiLoY7q7FO/6x3HGowcJ5ub6RAp4TrmWdbq2PJ6IMgDwmbV1LLuy2nwrGPvGYDt8mGHOFizB9A6mkjTNw==" saltValue="yVz2qrzhegId1PwahhyZf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2EE2-17EA-4ED2-A634-A74135BFA1AF}">
  <sheetPr codeName="List6">
    <pageSetUpPr fitToPage="1"/>
  </sheetPr>
  <dimension ref="A1:G1011"/>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4"/>
      <c r="E1" s="57"/>
      <c r="F1" s="57"/>
    </row>
    <row r="2" spans="1:7" x14ac:dyDescent="0.35">
      <c r="A2" s="36"/>
      <c r="B2" s="40"/>
      <c r="C2" s="40"/>
      <c r="D2" s="54"/>
      <c r="E2" s="57"/>
      <c r="F2" s="57"/>
    </row>
    <row r="3" spans="1:7" x14ac:dyDescent="0.35">
      <c r="A3" s="36" t="s">
        <v>11</v>
      </c>
      <c r="B3" s="37" t="str">
        <f>'0_Osebe'!$B$3</f>
        <v>Fakulteta za strojništvo</v>
      </c>
      <c r="C3" s="37" t="str">
        <f>'0_Osebe'!$C$3</f>
        <v>Faculty of Mechanical Engineering</v>
      </c>
      <c r="D3" s="54"/>
      <c r="E3" s="57"/>
      <c r="F3" s="57"/>
    </row>
    <row r="4" spans="1:7" x14ac:dyDescent="0.35">
      <c r="A4" s="36" t="s">
        <v>10</v>
      </c>
      <c r="B4" s="37" t="str">
        <f>'0_Osebe'!$B$4</f>
        <v>STAVBA FAKULTETE</v>
      </c>
      <c r="C4" s="37" t="str">
        <f>'0_Osebe'!$C$4</f>
        <v>FACULTY BUILDING</v>
      </c>
      <c r="D4" s="54"/>
      <c r="E4" s="57"/>
      <c r="F4" s="57"/>
    </row>
    <row r="5" spans="1:7" s="137" customFormat="1" ht="11.65" x14ac:dyDescent="0.35">
      <c r="A5" s="36"/>
      <c r="B5" s="40"/>
      <c r="C5" s="40"/>
      <c r="D5" s="134"/>
      <c r="E5" s="135"/>
      <c r="F5" s="134"/>
      <c r="G5" s="136"/>
    </row>
    <row r="6" spans="1:7" x14ac:dyDescent="0.35">
      <c r="A6" s="138"/>
      <c r="B6" s="139"/>
      <c r="C6" s="139"/>
      <c r="D6" s="97"/>
      <c r="E6" s="96"/>
      <c r="F6" s="54"/>
      <c r="G6" s="96"/>
    </row>
    <row r="7" spans="1:7" x14ac:dyDescent="0.35">
      <c r="A7" s="140" t="s">
        <v>571</v>
      </c>
      <c r="B7" s="37" t="s">
        <v>72</v>
      </c>
      <c r="C7" s="37" t="s">
        <v>1342</v>
      </c>
      <c r="D7" s="141"/>
      <c r="E7" s="142"/>
      <c r="F7" s="143"/>
      <c r="G7" s="144"/>
    </row>
    <row r="8" spans="1:7" x14ac:dyDescent="0.35">
      <c r="A8" s="145" t="s">
        <v>512</v>
      </c>
      <c r="B8" s="146" t="s">
        <v>109</v>
      </c>
      <c r="C8" s="146" t="s">
        <v>1243</v>
      </c>
      <c r="D8" s="141"/>
      <c r="E8" s="142"/>
      <c r="F8" s="143"/>
      <c r="G8" s="147">
        <f>G1011</f>
        <v>0</v>
      </c>
    </row>
    <row r="9" spans="1:7" x14ac:dyDescent="0.35">
      <c r="A9" s="36"/>
      <c r="B9" s="40"/>
      <c r="C9" s="40"/>
      <c r="D9" s="148"/>
      <c r="E9" s="96"/>
      <c r="F9" s="54"/>
      <c r="G9" s="96"/>
    </row>
    <row r="10" spans="1:7" x14ac:dyDescent="0.35">
      <c r="A10" s="127" t="s">
        <v>1337</v>
      </c>
      <c r="B10" s="40"/>
      <c r="C10" s="40"/>
      <c r="D10" s="148"/>
      <c r="E10" s="96"/>
      <c r="F10" s="54"/>
      <c r="G10" s="96"/>
    </row>
    <row r="11" spans="1:7" x14ac:dyDescent="0.35">
      <c r="A11" s="149"/>
      <c r="B11" s="37"/>
      <c r="C11" s="37"/>
      <c r="D11" s="150"/>
      <c r="E11" s="151"/>
      <c r="F11" s="152"/>
      <c r="G11" s="151"/>
    </row>
    <row r="12" spans="1:7" x14ac:dyDescent="0.35">
      <c r="A12" s="153" t="s">
        <v>1</v>
      </c>
      <c r="B12" s="154" t="s">
        <v>2</v>
      </c>
      <c r="C12" s="154" t="s">
        <v>1340</v>
      </c>
      <c r="D12" s="155" t="s">
        <v>37</v>
      </c>
      <c r="E12" s="156" t="s">
        <v>3</v>
      </c>
      <c r="F12" s="157" t="s">
        <v>36</v>
      </c>
      <c r="G12" s="158" t="s">
        <v>4</v>
      </c>
    </row>
    <row r="13" spans="1:7" x14ac:dyDescent="0.35">
      <c r="A13" s="159"/>
      <c r="B13" s="160"/>
      <c r="C13" s="161"/>
      <c r="D13" s="162"/>
      <c r="E13" s="163"/>
      <c r="F13" s="164"/>
      <c r="G13" s="165"/>
    </row>
    <row r="14" spans="1:7" x14ac:dyDescent="0.35">
      <c r="A14" s="166" t="s">
        <v>572</v>
      </c>
      <c r="B14" s="167" t="str">
        <f>$B$8</f>
        <v>PODSISTEMI HLADILNE IN OGREVNE VODE ZA LABORATORIJE</v>
      </c>
      <c r="C14" s="167" t="str">
        <f>$C$8</f>
        <v>COOLING AND HEATING WATER SUBSYSTEMS FOR LABORATORIES</v>
      </c>
      <c r="D14" s="168"/>
      <c r="E14" s="169"/>
      <c r="F14" s="170"/>
      <c r="G14" s="171"/>
    </row>
    <row r="15" spans="1:7" x14ac:dyDescent="0.35">
      <c r="A15" s="172"/>
      <c r="B15" s="173"/>
      <c r="C15" s="174"/>
      <c r="D15" s="168"/>
      <c r="E15" s="169"/>
      <c r="F15" s="170"/>
      <c r="G15" s="171"/>
    </row>
    <row r="16" spans="1:7" ht="23.25" x14ac:dyDescent="0.35">
      <c r="A16" s="172"/>
      <c r="B16" s="175" t="s">
        <v>577</v>
      </c>
      <c r="C16" s="176" t="s">
        <v>718</v>
      </c>
      <c r="D16" s="168"/>
      <c r="E16" s="169"/>
      <c r="F16" s="170"/>
      <c r="G16" s="171"/>
    </row>
    <row r="17" spans="1:7" x14ac:dyDescent="0.35">
      <c r="A17" s="172"/>
      <c r="B17" s="173"/>
      <c r="C17" s="174"/>
      <c r="D17" s="168"/>
      <c r="E17" s="169"/>
      <c r="F17" s="170"/>
      <c r="G17" s="171"/>
    </row>
    <row r="18" spans="1:7" x14ac:dyDescent="0.35">
      <c r="A18" s="172"/>
      <c r="B18" s="173" t="s">
        <v>289</v>
      </c>
      <c r="C18" s="174" t="s">
        <v>719</v>
      </c>
      <c r="D18" s="168"/>
      <c r="E18" s="169"/>
      <c r="F18" s="170"/>
      <c r="G18" s="171"/>
    </row>
    <row r="19" spans="1:7" x14ac:dyDescent="0.35">
      <c r="A19" s="172"/>
      <c r="B19" s="173"/>
      <c r="C19" s="174"/>
      <c r="D19" s="168"/>
      <c r="E19" s="169"/>
      <c r="F19" s="170"/>
      <c r="G19" s="171"/>
    </row>
    <row r="20" spans="1:7" s="182" customFormat="1" ht="46.5" x14ac:dyDescent="0.35">
      <c r="A20" s="177" t="str">
        <f>CONCATENATE($A$14,".",TEXT(COUNTA(A$15:A19)-COUNTIF(A$15:A19,"*.")-COUNTIF(A$15:A19,"*)")+1,0))</f>
        <v>1.1</v>
      </c>
      <c r="B20" s="173" t="s">
        <v>578</v>
      </c>
      <c r="C20" s="174" t="s">
        <v>720</v>
      </c>
      <c r="D20" s="178"/>
      <c r="E20" s="179"/>
      <c r="F20" s="180"/>
      <c r="G20" s="181"/>
    </row>
    <row r="21" spans="1:7" s="182" customFormat="1" x14ac:dyDescent="0.35">
      <c r="A21" s="183"/>
      <c r="B21" s="173" t="s">
        <v>288</v>
      </c>
      <c r="C21" s="174" t="s">
        <v>721</v>
      </c>
      <c r="D21" s="178"/>
      <c r="E21" s="179"/>
      <c r="F21" s="180"/>
      <c r="G21" s="181"/>
    </row>
    <row r="22" spans="1:7" s="182" customFormat="1" x14ac:dyDescent="0.35">
      <c r="A22" s="183"/>
      <c r="B22" s="173" t="s">
        <v>579</v>
      </c>
      <c r="C22" s="174" t="s">
        <v>722</v>
      </c>
      <c r="D22" s="178"/>
      <c r="E22" s="179"/>
      <c r="F22" s="180"/>
      <c r="G22" s="181"/>
    </row>
    <row r="23" spans="1:7" s="182" customFormat="1" ht="25.5" x14ac:dyDescent="0.35">
      <c r="A23" s="183"/>
      <c r="B23" s="173" t="s">
        <v>658</v>
      </c>
      <c r="C23" s="174" t="s">
        <v>723</v>
      </c>
      <c r="D23" s="178"/>
      <c r="E23" s="179"/>
      <c r="F23" s="180"/>
      <c r="G23" s="181"/>
    </row>
    <row r="24" spans="1:7" s="182" customFormat="1" ht="25.5" x14ac:dyDescent="0.35">
      <c r="A24" s="183"/>
      <c r="B24" s="173" t="s">
        <v>659</v>
      </c>
      <c r="C24" s="174" t="s">
        <v>724</v>
      </c>
      <c r="D24" s="178"/>
      <c r="E24" s="179"/>
      <c r="F24" s="180"/>
      <c r="G24" s="181"/>
    </row>
    <row r="25" spans="1:7" s="182" customFormat="1" ht="23.25" x14ac:dyDescent="0.35">
      <c r="A25" s="183"/>
      <c r="B25" s="173" t="s">
        <v>290</v>
      </c>
      <c r="C25" s="174" t="s">
        <v>725</v>
      </c>
      <c r="D25" s="178"/>
      <c r="E25" s="179"/>
      <c r="F25" s="180"/>
      <c r="G25" s="181"/>
    </row>
    <row r="26" spans="1:7" s="182" customFormat="1" ht="23.25" x14ac:dyDescent="0.35">
      <c r="A26" s="184"/>
      <c r="B26" s="173" t="s">
        <v>215</v>
      </c>
      <c r="C26" s="174" t="s">
        <v>726</v>
      </c>
      <c r="D26" s="178"/>
      <c r="E26" s="179"/>
      <c r="F26" s="180"/>
      <c r="G26" s="181"/>
    </row>
    <row r="27" spans="1:7" s="182" customFormat="1" ht="23.25" x14ac:dyDescent="0.35">
      <c r="A27" s="184"/>
      <c r="B27" s="173" t="s">
        <v>247</v>
      </c>
      <c r="C27" s="174" t="s">
        <v>727</v>
      </c>
      <c r="D27" s="178"/>
      <c r="E27" s="179"/>
      <c r="F27" s="180"/>
      <c r="G27" s="181"/>
    </row>
    <row r="28" spans="1:7" s="182" customFormat="1" ht="58.15" x14ac:dyDescent="0.35">
      <c r="A28" s="184"/>
      <c r="B28" s="173" t="s">
        <v>216</v>
      </c>
      <c r="C28" s="174" t="s">
        <v>728</v>
      </c>
      <c r="D28" s="178"/>
      <c r="E28" s="179"/>
      <c r="F28" s="180"/>
      <c r="G28" s="181"/>
    </row>
    <row r="29" spans="1:7" s="182" customFormat="1" ht="23.25" x14ac:dyDescent="0.35">
      <c r="A29" s="184"/>
      <c r="B29" s="173" t="s">
        <v>291</v>
      </c>
      <c r="C29" s="174" t="s">
        <v>729</v>
      </c>
      <c r="D29" s="178"/>
      <c r="E29" s="179"/>
      <c r="F29" s="180"/>
      <c r="G29" s="181"/>
    </row>
    <row r="30" spans="1:7" s="182" customFormat="1" x14ac:dyDescent="0.35">
      <c r="A30" s="183"/>
      <c r="B30" s="173" t="s">
        <v>292</v>
      </c>
      <c r="C30" s="174" t="s">
        <v>730</v>
      </c>
      <c r="D30" s="178" t="s">
        <v>6</v>
      </c>
      <c r="E30" s="179">
        <v>1</v>
      </c>
      <c r="F30" s="4"/>
      <c r="G30" s="181">
        <f>ROUND(E30*F30,2)</f>
        <v>0</v>
      </c>
    </row>
    <row r="31" spans="1:7" x14ac:dyDescent="0.35">
      <c r="A31" s="184"/>
      <c r="B31" s="173"/>
      <c r="C31" s="174"/>
      <c r="D31" s="178"/>
      <c r="E31" s="185"/>
      <c r="F31" s="180"/>
      <c r="G31" s="181"/>
    </row>
    <row r="32" spans="1:7" s="182" customFormat="1" ht="93" x14ac:dyDescent="0.35">
      <c r="A32" s="177" t="str">
        <f>CONCATENATE($A$14,".",TEXT(COUNTA(A$15:A31)-COUNTIF(A$15:A31,"*.")-COUNTIF(A$15:A31,"*)")+1,0))</f>
        <v>1.2</v>
      </c>
      <c r="B32" s="173" t="s">
        <v>580</v>
      </c>
      <c r="C32" s="174" t="s">
        <v>731</v>
      </c>
      <c r="D32" s="178"/>
      <c r="E32" s="179"/>
      <c r="F32" s="180"/>
      <c r="G32" s="181"/>
    </row>
    <row r="33" spans="1:7" s="182" customFormat="1" x14ac:dyDescent="0.35">
      <c r="A33" s="183"/>
      <c r="B33" s="173" t="s">
        <v>380</v>
      </c>
      <c r="C33" s="174" t="s">
        <v>732</v>
      </c>
      <c r="D33" s="178"/>
      <c r="E33" s="179"/>
      <c r="F33" s="180"/>
      <c r="G33" s="181"/>
    </row>
    <row r="34" spans="1:7" s="182" customFormat="1" ht="13.9" x14ac:dyDescent="0.35">
      <c r="A34" s="183"/>
      <c r="B34" s="173" t="s">
        <v>660</v>
      </c>
      <c r="C34" s="174" t="s">
        <v>733</v>
      </c>
      <c r="D34" s="178"/>
      <c r="E34" s="179"/>
      <c r="F34" s="180"/>
      <c r="G34" s="181"/>
    </row>
    <row r="35" spans="1:7" s="182" customFormat="1" x14ac:dyDescent="0.35">
      <c r="A35" s="183"/>
      <c r="B35" s="173" t="s">
        <v>293</v>
      </c>
      <c r="C35" s="174" t="s">
        <v>734</v>
      </c>
      <c r="D35" s="178"/>
      <c r="E35" s="179"/>
      <c r="F35" s="180"/>
      <c r="G35" s="181"/>
    </row>
    <row r="36" spans="1:7" s="182" customFormat="1" ht="23.25" x14ac:dyDescent="0.35">
      <c r="A36" s="183"/>
      <c r="B36" s="173" t="s">
        <v>294</v>
      </c>
      <c r="C36" s="174" t="s">
        <v>735</v>
      </c>
      <c r="D36" s="178"/>
      <c r="E36" s="179"/>
      <c r="F36" s="180"/>
      <c r="G36" s="181"/>
    </row>
    <row r="37" spans="1:7" s="182" customFormat="1" x14ac:dyDescent="0.35">
      <c r="A37" s="184"/>
      <c r="B37" s="173" t="s">
        <v>295</v>
      </c>
      <c r="C37" s="174" t="s">
        <v>736</v>
      </c>
      <c r="D37" s="178" t="s">
        <v>6</v>
      </c>
      <c r="E37" s="179">
        <v>1</v>
      </c>
      <c r="F37" s="4"/>
      <c r="G37" s="181">
        <f>ROUND(E37*F37,2)</f>
        <v>0</v>
      </c>
    </row>
    <row r="38" spans="1:7" x14ac:dyDescent="0.35">
      <c r="A38" s="184"/>
      <c r="B38" s="173"/>
      <c r="C38" s="174"/>
      <c r="D38" s="178"/>
      <c r="E38" s="185"/>
      <c r="F38" s="180"/>
      <c r="G38" s="181"/>
    </row>
    <row r="39" spans="1:7" s="182" customFormat="1" ht="46.5" x14ac:dyDescent="0.35">
      <c r="A39" s="177" t="str">
        <f>CONCATENATE($A$14,".",TEXT(COUNTA(A$15:A38)-COUNTIF(A$15:A38,"*.")-COUNTIF(A$15:A38,"*)")+1,0))</f>
        <v>1.3</v>
      </c>
      <c r="B39" s="173" t="s">
        <v>581</v>
      </c>
      <c r="C39" s="174" t="s">
        <v>737</v>
      </c>
      <c r="D39" s="178"/>
      <c r="E39" s="179"/>
      <c r="F39" s="180"/>
      <c r="G39" s="181"/>
    </row>
    <row r="40" spans="1:7" s="182" customFormat="1" x14ac:dyDescent="0.35">
      <c r="A40" s="183"/>
      <c r="B40" s="173" t="s">
        <v>380</v>
      </c>
      <c r="C40" s="174" t="s">
        <v>732</v>
      </c>
      <c r="D40" s="178"/>
      <c r="E40" s="179"/>
      <c r="F40" s="180"/>
      <c r="G40" s="181"/>
    </row>
    <row r="41" spans="1:7" s="182" customFormat="1" ht="23.25" x14ac:dyDescent="0.35">
      <c r="A41" s="183"/>
      <c r="B41" s="173" t="s">
        <v>219</v>
      </c>
      <c r="C41" s="174" t="s">
        <v>738</v>
      </c>
      <c r="D41" s="178"/>
      <c r="E41" s="179"/>
      <c r="F41" s="180"/>
      <c r="G41" s="181"/>
    </row>
    <row r="42" spans="1:7" s="182" customFormat="1" x14ac:dyDescent="0.35">
      <c r="A42" s="184"/>
      <c r="B42" s="173" t="s">
        <v>298</v>
      </c>
      <c r="C42" s="174" t="s">
        <v>739</v>
      </c>
      <c r="D42" s="178" t="s">
        <v>6</v>
      </c>
      <c r="E42" s="179">
        <v>1</v>
      </c>
      <c r="F42" s="4"/>
      <c r="G42" s="181">
        <f>ROUND(E42*F42,2)</f>
        <v>0</v>
      </c>
    </row>
    <row r="43" spans="1:7" x14ac:dyDescent="0.35">
      <c r="A43" s="184"/>
      <c r="B43" s="173"/>
      <c r="C43" s="174"/>
      <c r="D43" s="178"/>
      <c r="E43" s="185"/>
      <c r="F43" s="180"/>
      <c r="G43" s="181"/>
    </row>
    <row r="44" spans="1:7" s="182" customFormat="1" ht="58.15" x14ac:dyDescent="0.35">
      <c r="A44" s="177" t="str">
        <f>CONCATENATE($A$14,".",TEXT(COUNTA(A$15:A43)-COUNTIF(A$15:A43,"*.")-COUNTIF(A$15:A43,"*)")+1,0))</f>
        <v>1.4</v>
      </c>
      <c r="B44" s="173" t="s">
        <v>582</v>
      </c>
      <c r="C44" s="174" t="s">
        <v>740</v>
      </c>
      <c r="D44" s="178"/>
      <c r="E44" s="179"/>
      <c r="F44" s="180"/>
      <c r="G44" s="181"/>
    </row>
    <row r="45" spans="1:7" s="182" customFormat="1" x14ac:dyDescent="0.35">
      <c r="A45" s="183"/>
      <c r="B45" s="173" t="s">
        <v>380</v>
      </c>
      <c r="C45" s="174" t="s">
        <v>732</v>
      </c>
      <c r="D45" s="178"/>
      <c r="E45" s="179"/>
      <c r="F45" s="180"/>
      <c r="G45" s="181"/>
    </row>
    <row r="46" spans="1:7" s="182" customFormat="1" ht="23.25" x14ac:dyDescent="0.35">
      <c r="A46" s="183"/>
      <c r="B46" s="173" t="s">
        <v>296</v>
      </c>
      <c r="C46" s="174" t="s">
        <v>741</v>
      </c>
      <c r="D46" s="178"/>
      <c r="E46" s="179"/>
      <c r="F46" s="180"/>
      <c r="G46" s="181"/>
    </row>
    <row r="47" spans="1:7" s="182" customFormat="1" ht="23.25" x14ac:dyDescent="0.35">
      <c r="A47" s="183"/>
      <c r="B47" s="173" t="s">
        <v>218</v>
      </c>
      <c r="C47" s="174" t="s">
        <v>742</v>
      </c>
      <c r="D47" s="178"/>
      <c r="E47" s="179"/>
      <c r="F47" s="180"/>
      <c r="G47" s="181"/>
    </row>
    <row r="48" spans="1:7" s="182" customFormat="1" x14ac:dyDescent="0.35">
      <c r="A48" s="184"/>
      <c r="B48" s="173" t="s">
        <v>297</v>
      </c>
      <c r="C48" s="174" t="s">
        <v>743</v>
      </c>
      <c r="D48" s="178" t="s">
        <v>6</v>
      </c>
      <c r="E48" s="179">
        <v>1</v>
      </c>
      <c r="F48" s="4"/>
      <c r="G48" s="181">
        <f>ROUND(E48*F48,2)</f>
        <v>0</v>
      </c>
    </row>
    <row r="49" spans="1:7" x14ac:dyDescent="0.35">
      <c r="A49" s="184"/>
      <c r="B49" s="173"/>
      <c r="C49" s="174"/>
      <c r="D49" s="178"/>
      <c r="E49" s="185"/>
      <c r="F49" s="180"/>
      <c r="G49" s="181"/>
    </row>
    <row r="50" spans="1:7" s="182" customFormat="1" ht="58.15" x14ac:dyDescent="0.35">
      <c r="A50" s="177" t="str">
        <f>CONCATENATE($A$14,".",TEXT(COUNTA(A$15:A49)-COUNTIF(A$15:A49,"*.")-COUNTIF(A$15:A49,"*)")+1,0))</f>
        <v>1.5</v>
      </c>
      <c r="B50" s="173" t="s">
        <v>583</v>
      </c>
      <c r="C50" s="174" t="s">
        <v>744</v>
      </c>
      <c r="D50" s="178"/>
      <c r="E50" s="179"/>
      <c r="F50" s="180"/>
      <c r="G50" s="181"/>
    </row>
    <row r="51" spans="1:7" s="182" customFormat="1" x14ac:dyDescent="0.35">
      <c r="A51" s="186"/>
      <c r="B51" s="173" t="s">
        <v>380</v>
      </c>
      <c r="C51" s="174" t="s">
        <v>732</v>
      </c>
      <c r="D51" s="178"/>
      <c r="E51" s="179"/>
      <c r="F51" s="180"/>
      <c r="G51" s="181"/>
    </row>
    <row r="52" spans="1:7" s="182" customFormat="1" x14ac:dyDescent="0.35">
      <c r="A52" s="186"/>
      <c r="B52" s="173" t="s">
        <v>299</v>
      </c>
      <c r="C52" s="174" t="s">
        <v>745</v>
      </c>
      <c r="D52" s="178"/>
      <c r="E52" s="179"/>
      <c r="F52" s="180"/>
      <c r="G52" s="181"/>
    </row>
    <row r="53" spans="1:7" s="182" customFormat="1" x14ac:dyDescent="0.35">
      <c r="A53" s="186"/>
      <c r="B53" s="173" t="s">
        <v>315</v>
      </c>
      <c r="C53" s="174" t="s">
        <v>746</v>
      </c>
      <c r="D53" s="178"/>
      <c r="E53" s="179"/>
      <c r="F53" s="180"/>
      <c r="G53" s="181"/>
    </row>
    <row r="54" spans="1:7" s="182" customFormat="1" ht="23.25" x14ac:dyDescent="0.35">
      <c r="A54" s="186"/>
      <c r="B54" s="173" t="s">
        <v>222</v>
      </c>
      <c r="C54" s="174" t="s">
        <v>747</v>
      </c>
      <c r="D54" s="178"/>
      <c r="E54" s="179"/>
      <c r="F54" s="180"/>
      <c r="G54" s="181"/>
    </row>
    <row r="55" spans="1:7" s="182" customFormat="1" ht="23.25" x14ac:dyDescent="0.35">
      <c r="A55" s="186"/>
      <c r="B55" s="173" t="s">
        <v>300</v>
      </c>
      <c r="C55" s="174" t="s">
        <v>748</v>
      </c>
      <c r="D55" s="178"/>
      <c r="E55" s="179"/>
      <c r="F55" s="180"/>
      <c r="G55" s="181"/>
    </row>
    <row r="56" spans="1:7" s="182" customFormat="1" x14ac:dyDescent="0.35">
      <c r="A56" s="184"/>
      <c r="B56" s="173" t="s">
        <v>301</v>
      </c>
      <c r="C56" s="174" t="s">
        <v>749</v>
      </c>
      <c r="D56" s="178" t="s">
        <v>6</v>
      </c>
      <c r="E56" s="179">
        <v>1</v>
      </c>
      <c r="F56" s="4"/>
      <c r="G56" s="181">
        <f>ROUND(E56*F56,2)</f>
        <v>0</v>
      </c>
    </row>
    <row r="57" spans="1:7" x14ac:dyDescent="0.35">
      <c r="A57" s="184"/>
      <c r="B57" s="173"/>
      <c r="C57" s="174"/>
      <c r="D57" s="178"/>
      <c r="E57" s="185"/>
      <c r="F57" s="180"/>
      <c r="G57" s="181"/>
    </row>
    <row r="58" spans="1:7" s="182" customFormat="1" ht="46.5" x14ac:dyDescent="0.35">
      <c r="A58" s="177" t="str">
        <f>CONCATENATE($A$14,".",TEXT(COUNTA(A$15:A57)-COUNTIF(A$15:A57,"*.")-COUNTIF(A$15:A57,"*)")+1,0))</f>
        <v>1.6</v>
      </c>
      <c r="B58" s="173" t="s">
        <v>584</v>
      </c>
      <c r="C58" s="174" t="s">
        <v>750</v>
      </c>
      <c r="D58" s="178"/>
      <c r="E58" s="179"/>
      <c r="F58" s="180"/>
      <c r="G58" s="181"/>
    </row>
    <row r="59" spans="1:7" s="182" customFormat="1" x14ac:dyDescent="0.35">
      <c r="A59" s="186"/>
      <c r="B59" s="173" t="s">
        <v>380</v>
      </c>
      <c r="C59" s="174" t="s">
        <v>732</v>
      </c>
      <c r="D59" s="178"/>
      <c r="E59" s="179"/>
      <c r="F59" s="180"/>
      <c r="G59" s="181"/>
    </row>
    <row r="60" spans="1:7" s="182" customFormat="1" x14ac:dyDescent="0.35">
      <c r="A60" s="186"/>
      <c r="B60" s="173" t="s">
        <v>318</v>
      </c>
      <c r="C60" s="174" t="s">
        <v>751</v>
      </c>
      <c r="D60" s="178"/>
      <c r="E60" s="179"/>
      <c r="F60" s="180"/>
      <c r="G60" s="181"/>
    </row>
    <row r="61" spans="1:7" s="182" customFormat="1" ht="23.25" x14ac:dyDescent="0.35">
      <c r="A61" s="186"/>
      <c r="B61" s="173" t="s">
        <v>319</v>
      </c>
      <c r="C61" s="174" t="s">
        <v>752</v>
      </c>
      <c r="D61" s="178"/>
      <c r="E61" s="179"/>
      <c r="F61" s="180"/>
      <c r="G61" s="181"/>
    </row>
    <row r="62" spans="1:7" s="182" customFormat="1" ht="23.25" x14ac:dyDescent="0.35">
      <c r="A62" s="186"/>
      <c r="B62" s="173" t="s">
        <v>303</v>
      </c>
      <c r="C62" s="174" t="s">
        <v>753</v>
      </c>
      <c r="D62" s="178"/>
      <c r="E62" s="179"/>
      <c r="F62" s="180"/>
      <c r="G62" s="181"/>
    </row>
    <row r="63" spans="1:7" s="182" customFormat="1" x14ac:dyDescent="0.35">
      <c r="A63" s="184"/>
      <c r="B63" s="173" t="s">
        <v>302</v>
      </c>
      <c r="C63" s="174" t="s">
        <v>754</v>
      </c>
      <c r="D63" s="178" t="s">
        <v>6</v>
      </c>
      <c r="E63" s="179">
        <v>1</v>
      </c>
      <c r="F63" s="4"/>
      <c r="G63" s="181">
        <f>ROUND(E63*F63,2)</f>
        <v>0</v>
      </c>
    </row>
    <row r="64" spans="1:7" x14ac:dyDescent="0.35">
      <c r="A64" s="184"/>
      <c r="B64" s="173"/>
      <c r="C64" s="174"/>
      <c r="D64" s="178"/>
      <c r="E64" s="185"/>
      <c r="F64" s="180"/>
      <c r="G64" s="181"/>
    </row>
    <row r="65" spans="1:7" s="182" customFormat="1" ht="58.15" x14ac:dyDescent="0.35">
      <c r="A65" s="177" t="str">
        <f>CONCATENATE($A$14,".",TEXT(COUNTA(A$15:A64)-COUNTIF(A$15:A64,"*.")-COUNTIF(A$15:A64,"*)")+1,0))</f>
        <v>1.7</v>
      </c>
      <c r="B65" s="173" t="s">
        <v>585</v>
      </c>
      <c r="C65" s="174" t="s">
        <v>755</v>
      </c>
      <c r="D65" s="178"/>
      <c r="E65" s="179"/>
      <c r="F65" s="180"/>
      <c r="G65" s="181"/>
    </row>
    <row r="66" spans="1:7" s="182" customFormat="1" x14ac:dyDescent="0.35">
      <c r="A66" s="183"/>
      <c r="B66" s="173" t="s">
        <v>380</v>
      </c>
      <c r="C66" s="174" t="s">
        <v>732</v>
      </c>
      <c r="D66" s="178"/>
      <c r="E66" s="179"/>
      <c r="F66" s="180"/>
      <c r="G66" s="181"/>
    </row>
    <row r="67" spans="1:7" s="182" customFormat="1" ht="34.9" x14ac:dyDescent="0.35">
      <c r="A67" s="184"/>
      <c r="B67" s="173" t="s">
        <v>661</v>
      </c>
      <c r="C67" s="174" t="s">
        <v>756</v>
      </c>
      <c r="D67" s="178"/>
      <c r="E67" s="179"/>
      <c r="F67" s="180"/>
      <c r="G67" s="181"/>
    </row>
    <row r="68" spans="1:7" s="182" customFormat="1" x14ac:dyDescent="0.35">
      <c r="A68" s="184"/>
      <c r="B68" s="173" t="s">
        <v>385</v>
      </c>
      <c r="C68" s="174" t="s">
        <v>757</v>
      </c>
      <c r="D68" s="178" t="s">
        <v>6</v>
      </c>
      <c r="E68" s="179">
        <v>1</v>
      </c>
      <c r="F68" s="4"/>
      <c r="G68" s="181">
        <f>ROUND(E68*F68,2)</f>
        <v>0</v>
      </c>
    </row>
    <row r="69" spans="1:7" x14ac:dyDescent="0.35">
      <c r="A69" s="184"/>
      <c r="B69" s="173"/>
      <c r="C69" s="174"/>
      <c r="D69" s="178"/>
      <c r="E69" s="185"/>
      <c r="F69" s="180"/>
      <c r="G69" s="181"/>
    </row>
    <row r="70" spans="1:7" x14ac:dyDescent="0.35">
      <c r="A70" s="172"/>
      <c r="B70" s="173" t="s">
        <v>304</v>
      </c>
      <c r="C70" s="174" t="s">
        <v>758</v>
      </c>
      <c r="D70" s="168"/>
      <c r="E70" s="169"/>
      <c r="F70" s="170"/>
      <c r="G70" s="171"/>
    </row>
    <row r="71" spans="1:7" x14ac:dyDescent="0.35">
      <c r="A71" s="172"/>
      <c r="B71" s="173"/>
      <c r="C71" s="174"/>
      <c r="D71" s="168"/>
      <c r="E71" s="169"/>
      <c r="F71" s="170"/>
      <c r="G71" s="171"/>
    </row>
    <row r="72" spans="1:7" s="182" customFormat="1" ht="46.5" x14ac:dyDescent="0.35">
      <c r="A72" s="177" t="str">
        <f>CONCATENATE($A$14,".",TEXT(COUNTA(A$15:A71)-COUNTIF(A$15:A71,"*.")-COUNTIF(A$15:A71,"*)")+1,0))</f>
        <v>1.8</v>
      </c>
      <c r="B72" s="173" t="s">
        <v>578</v>
      </c>
      <c r="C72" s="174" t="s">
        <v>720</v>
      </c>
      <c r="D72" s="178"/>
      <c r="E72" s="179"/>
      <c r="F72" s="180"/>
      <c r="G72" s="181"/>
    </row>
    <row r="73" spans="1:7" s="182" customFormat="1" x14ac:dyDescent="0.35">
      <c r="A73" s="183"/>
      <c r="B73" s="173" t="s">
        <v>288</v>
      </c>
      <c r="C73" s="174" t="s">
        <v>721</v>
      </c>
      <c r="D73" s="178"/>
      <c r="E73" s="179"/>
      <c r="F73" s="180"/>
      <c r="G73" s="181"/>
    </row>
    <row r="74" spans="1:7" s="182" customFormat="1" x14ac:dyDescent="0.35">
      <c r="A74" s="183"/>
      <c r="B74" s="173" t="s">
        <v>586</v>
      </c>
      <c r="C74" s="174" t="s">
        <v>759</v>
      </c>
      <c r="D74" s="178"/>
      <c r="E74" s="179"/>
      <c r="F74" s="180"/>
      <c r="G74" s="181"/>
    </row>
    <row r="75" spans="1:7" s="182" customFormat="1" ht="25.5" x14ac:dyDescent="0.35">
      <c r="A75" s="183"/>
      <c r="B75" s="173" t="s">
        <v>662</v>
      </c>
      <c r="C75" s="174" t="s">
        <v>760</v>
      </c>
      <c r="D75" s="178"/>
      <c r="E75" s="179"/>
      <c r="F75" s="180"/>
      <c r="G75" s="181"/>
    </row>
    <row r="76" spans="1:7" s="182" customFormat="1" ht="25.5" x14ac:dyDescent="0.35">
      <c r="A76" s="183"/>
      <c r="B76" s="173" t="s">
        <v>663</v>
      </c>
      <c r="C76" s="174" t="s">
        <v>761</v>
      </c>
      <c r="D76" s="178"/>
      <c r="E76" s="179"/>
      <c r="F76" s="180"/>
      <c r="G76" s="181"/>
    </row>
    <row r="77" spans="1:7" s="182" customFormat="1" x14ac:dyDescent="0.35">
      <c r="A77" s="183"/>
      <c r="B77" s="173" t="s">
        <v>214</v>
      </c>
      <c r="C77" s="174" t="s">
        <v>762</v>
      </c>
      <c r="D77" s="178"/>
      <c r="E77" s="179"/>
      <c r="F77" s="180"/>
      <c r="G77" s="181"/>
    </row>
    <row r="78" spans="1:7" s="182" customFormat="1" ht="23.25" x14ac:dyDescent="0.35">
      <c r="A78" s="184"/>
      <c r="B78" s="173" t="s">
        <v>215</v>
      </c>
      <c r="C78" s="174" t="s">
        <v>726</v>
      </c>
      <c r="D78" s="178"/>
      <c r="E78" s="179"/>
      <c r="F78" s="180"/>
      <c r="G78" s="181"/>
    </row>
    <row r="79" spans="1:7" s="182" customFormat="1" ht="23.25" x14ac:dyDescent="0.35">
      <c r="A79" s="184"/>
      <c r="B79" s="173" t="s">
        <v>305</v>
      </c>
      <c r="C79" s="174" t="s">
        <v>763</v>
      </c>
      <c r="D79" s="178"/>
      <c r="E79" s="179"/>
      <c r="F79" s="180"/>
      <c r="G79" s="181"/>
    </row>
    <row r="80" spans="1:7" s="182" customFormat="1" ht="58.15" x14ac:dyDescent="0.35">
      <c r="A80" s="184"/>
      <c r="B80" s="173" t="s">
        <v>216</v>
      </c>
      <c r="C80" s="174" t="s">
        <v>728</v>
      </c>
      <c r="D80" s="178"/>
      <c r="E80" s="179"/>
      <c r="F80" s="180"/>
      <c r="G80" s="181"/>
    </row>
    <row r="81" spans="1:7" s="182" customFormat="1" ht="23.25" x14ac:dyDescent="0.35">
      <c r="A81" s="184"/>
      <c r="B81" s="173" t="s">
        <v>306</v>
      </c>
      <c r="C81" s="174" t="s">
        <v>764</v>
      </c>
      <c r="D81" s="178"/>
      <c r="E81" s="179"/>
      <c r="F81" s="180"/>
      <c r="G81" s="181"/>
    </row>
    <row r="82" spans="1:7" s="182" customFormat="1" x14ac:dyDescent="0.35">
      <c r="A82" s="183"/>
      <c r="B82" s="173" t="s">
        <v>307</v>
      </c>
      <c r="C82" s="174" t="s">
        <v>765</v>
      </c>
      <c r="D82" s="178" t="s">
        <v>6</v>
      </c>
      <c r="E82" s="179">
        <v>1</v>
      </c>
      <c r="F82" s="4"/>
      <c r="G82" s="181">
        <f>ROUND(E82*F82,2)</f>
        <v>0</v>
      </c>
    </row>
    <row r="83" spans="1:7" x14ac:dyDescent="0.35">
      <c r="A83" s="184"/>
      <c r="B83" s="173"/>
      <c r="C83" s="174"/>
      <c r="D83" s="178"/>
      <c r="E83" s="185"/>
      <c r="F83" s="180"/>
      <c r="G83" s="181"/>
    </row>
    <row r="84" spans="1:7" s="182" customFormat="1" ht="93" x14ac:dyDescent="0.35">
      <c r="A84" s="177" t="str">
        <f>CONCATENATE($A$14,".",TEXT(COUNTA(A$15:A83)-COUNTIF(A$15:A83,"*.")-COUNTIF(A$15:A83,"*)")+1,0))</f>
        <v>1.9</v>
      </c>
      <c r="B84" s="173" t="s">
        <v>580</v>
      </c>
      <c r="C84" s="174" t="s">
        <v>731</v>
      </c>
      <c r="D84" s="178"/>
      <c r="E84" s="179"/>
      <c r="F84" s="180"/>
      <c r="G84" s="181"/>
    </row>
    <row r="85" spans="1:7" s="182" customFormat="1" x14ac:dyDescent="0.35">
      <c r="A85" s="183"/>
      <c r="B85" s="173" t="s">
        <v>380</v>
      </c>
      <c r="C85" s="174" t="s">
        <v>732</v>
      </c>
      <c r="D85" s="178"/>
      <c r="E85" s="179"/>
      <c r="F85" s="180"/>
      <c r="G85" s="181"/>
    </row>
    <row r="86" spans="1:7" s="182" customFormat="1" ht="13.9" x14ac:dyDescent="0.35">
      <c r="A86" s="183"/>
      <c r="B86" s="173" t="s">
        <v>664</v>
      </c>
      <c r="C86" s="174" t="s">
        <v>766</v>
      </c>
      <c r="D86" s="178"/>
      <c r="E86" s="179"/>
      <c r="F86" s="180"/>
      <c r="G86" s="181"/>
    </row>
    <row r="87" spans="1:7" s="182" customFormat="1" x14ac:dyDescent="0.35">
      <c r="A87" s="183"/>
      <c r="B87" s="173" t="s">
        <v>308</v>
      </c>
      <c r="C87" s="174" t="s">
        <v>767</v>
      </c>
      <c r="D87" s="178"/>
      <c r="E87" s="179"/>
      <c r="F87" s="180"/>
      <c r="G87" s="181"/>
    </row>
    <row r="88" spans="1:7" s="182" customFormat="1" ht="23.25" x14ac:dyDescent="0.35">
      <c r="A88" s="183"/>
      <c r="B88" s="173" t="s">
        <v>310</v>
      </c>
      <c r="C88" s="174" t="s">
        <v>768</v>
      </c>
      <c r="D88" s="178"/>
      <c r="E88" s="179"/>
      <c r="F88" s="180"/>
      <c r="G88" s="181"/>
    </row>
    <row r="89" spans="1:7" s="182" customFormat="1" x14ac:dyDescent="0.35">
      <c r="A89" s="184"/>
      <c r="B89" s="173" t="s">
        <v>309</v>
      </c>
      <c r="C89" s="174" t="s">
        <v>769</v>
      </c>
      <c r="D89" s="178" t="s">
        <v>6</v>
      </c>
      <c r="E89" s="179">
        <v>1</v>
      </c>
      <c r="F89" s="4"/>
      <c r="G89" s="181">
        <f>ROUND(E89*F89,2)</f>
        <v>0</v>
      </c>
    </row>
    <row r="90" spans="1:7" x14ac:dyDescent="0.35">
      <c r="A90" s="184"/>
      <c r="B90" s="173"/>
      <c r="C90" s="174"/>
      <c r="D90" s="178"/>
      <c r="E90" s="185"/>
      <c r="F90" s="180"/>
      <c r="G90" s="181"/>
    </row>
    <row r="91" spans="1:7" s="182" customFormat="1" ht="46.5" x14ac:dyDescent="0.35">
      <c r="A91" s="177" t="str">
        <f>CONCATENATE($A$14,".",TEXT(COUNTA(A$15:A90)-COUNTIF(A$15:A90,"*.")-COUNTIF(A$15:A90,"*)")+1,0))</f>
        <v>1.10</v>
      </c>
      <c r="B91" s="173" t="s">
        <v>581</v>
      </c>
      <c r="C91" s="174" t="s">
        <v>737</v>
      </c>
      <c r="D91" s="178"/>
      <c r="E91" s="179"/>
      <c r="F91" s="180"/>
      <c r="G91" s="181"/>
    </row>
    <row r="92" spans="1:7" s="182" customFormat="1" x14ac:dyDescent="0.35">
      <c r="A92" s="183"/>
      <c r="B92" s="173" t="s">
        <v>380</v>
      </c>
      <c r="C92" s="174" t="s">
        <v>732</v>
      </c>
      <c r="D92" s="178"/>
      <c r="E92" s="179"/>
      <c r="F92" s="180"/>
      <c r="G92" s="181"/>
    </row>
    <row r="93" spans="1:7" s="182" customFormat="1" ht="23.25" x14ac:dyDescent="0.35">
      <c r="A93" s="183"/>
      <c r="B93" s="173" t="s">
        <v>219</v>
      </c>
      <c r="C93" s="174" t="s">
        <v>738</v>
      </c>
      <c r="D93" s="178"/>
      <c r="E93" s="179"/>
      <c r="F93" s="180"/>
      <c r="G93" s="181"/>
    </row>
    <row r="94" spans="1:7" s="182" customFormat="1" x14ac:dyDescent="0.35">
      <c r="A94" s="184"/>
      <c r="B94" s="173" t="s">
        <v>311</v>
      </c>
      <c r="C94" s="174" t="s">
        <v>770</v>
      </c>
      <c r="D94" s="178" t="s">
        <v>6</v>
      </c>
      <c r="E94" s="179">
        <v>1</v>
      </c>
      <c r="F94" s="4"/>
      <c r="G94" s="181">
        <f>ROUND(E94*F94,2)</f>
        <v>0</v>
      </c>
    </row>
    <row r="95" spans="1:7" x14ac:dyDescent="0.35">
      <c r="A95" s="184"/>
      <c r="B95" s="173"/>
      <c r="C95" s="174"/>
      <c r="D95" s="178"/>
      <c r="E95" s="185"/>
      <c r="F95" s="180"/>
      <c r="G95" s="181"/>
    </row>
    <row r="96" spans="1:7" s="182" customFormat="1" ht="58.15" x14ac:dyDescent="0.35">
      <c r="A96" s="177" t="str">
        <f>CONCATENATE($A$14,".",TEXT(COUNTA(A$15:A95)-COUNTIF(A$15:A95,"*.")-COUNTIF(A$15:A95,"*)")+1,0))</f>
        <v>1.11</v>
      </c>
      <c r="B96" s="173" t="s">
        <v>582</v>
      </c>
      <c r="C96" s="174" t="s">
        <v>740</v>
      </c>
      <c r="D96" s="178"/>
      <c r="E96" s="179"/>
      <c r="F96" s="180"/>
      <c r="G96" s="181"/>
    </row>
    <row r="97" spans="1:7" s="182" customFormat="1" x14ac:dyDescent="0.35">
      <c r="A97" s="183"/>
      <c r="B97" s="173" t="s">
        <v>380</v>
      </c>
      <c r="C97" s="174" t="s">
        <v>732</v>
      </c>
      <c r="D97" s="178"/>
      <c r="E97" s="179"/>
      <c r="F97" s="180"/>
      <c r="G97" s="181"/>
    </row>
    <row r="98" spans="1:7" s="182" customFormat="1" ht="23.25" x14ac:dyDescent="0.35">
      <c r="A98" s="183"/>
      <c r="B98" s="173" t="s">
        <v>296</v>
      </c>
      <c r="C98" s="174" t="s">
        <v>741</v>
      </c>
      <c r="D98" s="178"/>
      <c r="E98" s="179"/>
      <c r="F98" s="180"/>
      <c r="G98" s="181"/>
    </row>
    <row r="99" spans="1:7" s="182" customFormat="1" ht="23.25" x14ac:dyDescent="0.35">
      <c r="A99" s="183"/>
      <c r="B99" s="173" t="s">
        <v>218</v>
      </c>
      <c r="C99" s="174" t="s">
        <v>742</v>
      </c>
      <c r="D99" s="178"/>
      <c r="E99" s="179"/>
      <c r="F99" s="180"/>
      <c r="G99" s="181"/>
    </row>
    <row r="100" spans="1:7" s="182" customFormat="1" x14ac:dyDescent="0.35">
      <c r="A100" s="184"/>
      <c r="B100" s="173" t="s">
        <v>312</v>
      </c>
      <c r="C100" s="174" t="s">
        <v>771</v>
      </c>
      <c r="D100" s="178" t="s">
        <v>6</v>
      </c>
      <c r="E100" s="179">
        <v>1</v>
      </c>
      <c r="F100" s="4"/>
      <c r="G100" s="181">
        <f>ROUND(E100*F100,2)</f>
        <v>0</v>
      </c>
    </row>
    <row r="101" spans="1:7" x14ac:dyDescent="0.35">
      <c r="A101" s="184"/>
      <c r="B101" s="173"/>
      <c r="C101" s="174"/>
      <c r="D101" s="178"/>
      <c r="E101" s="185"/>
      <c r="F101" s="180"/>
      <c r="G101" s="181"/>
    </row>
    <row r="102" spans="1:7" s="182" customFormat="1" ht="58.15" x14ac:dyDescent="0.35">
      <c r="A102" s="177" t="str">
        <f>CONCATENATE($A$14,".",TEXT(COUNTA(A$15:A101)-COUNTIF(A$15:A101,"*.")-COUNTIF(A$15:A101,"*)")+1,0))</f>
        <v>1.12</v>
      </c>
      <c r="B102" s="173" t="s">
        <v>583</v>
      </c>
      <c r="C102" s="174" t="s">
        <v>744</v>
      </c>
      <c r="D102" s="178"/>
      <c r="E102" s="179"/>
      <c r="F102" s="180"/>
      <c r="G102" s="181"/>
    </row>
    <row r="103" spans="1:7" s="182" customFormat="1" x14ac:dyDescent="0.35">
      <c r="A103" s="186"/>
      <c r="B103" s="173" t="s">
        <v>380</v>
      </c>
      <c r="C103" s="174" t="s">
        <v>732</v>
      </c>
      <c r="D103" s="178"/>
      <c r="E103" s="179"/>
      <c r="F103" s="180"/>
      <c r="G103" s="181"/>
    </row>
    <row r="104" spans="1:7" s="182" customFormat="1" x14ac:dyDescent="0.35">
      <c r="A104" s="186"/>
      <c r="B104" s="173" t="s">
        <v>313</v>
      </c>
      <c r="C104" s="174" t="s">
        <v>772</v>
      </c>
      <c r="D104" s="178"/>
      <c r="E104" s="179"/>
      <c r="F104" s="180"/>
      <c r="G104" s="181"/>
    </row>
    <row r="105" spans="1:7" s="182" customFormat="1" x14ac:dyDescent="0.35">
      <c r="A105" s="186"/>
      <c r="B105" s="173" t="s">
        <v>314</v>
      </c>
      <c r="C105" s="174" t="s">
        <v>773</v>
      </c>
      <c r="D105" s="178"/>
      <c r="E105" s="179"/>
      <c r="F105" s="180"/>
      <c r="G105" s="181"/>
    </row>
    <row r="106" spans="1:7" s="182" customFormat="1" ht="23.25" x14ac:dyDescent="0.35">
      <c r="A106" s="186"/>
      <c r="B106" s="173" t="s">
        <v>222</v>
      </c>
      <c r="C106" s="174" t="s">
        <v>747</v>
      </c>
      <c r="D106" s="178"/>
      <c r="E106" s="179"/>
      <c r="F106" s="180"/>
      <c r="G106" s="181"/>
    </row>
    <row r="107" spans="1:7" s="182" customFormat="1" ht="23.25" x14ac:dyDescent="0.35">
      <c r="A107" s="186"/>
      <c r="B107" s="173" t="s">
        <v>316</v>
      </c>
      <c r="C107" s="174" t="s">
        <v>774</v>
      </c>
      <c r="D107" s="178"/>
      <c r="E107" s="179"/>
      <c r="F107" s="180"/>
      <c r="G107" s="181"/>
    </row>
    <row r="108" spans="1:7" s="182" customFormat="1" x14ac:dyDescent="0.35">
      <c r="A108" s="184"/>
      <c r="B108" s="173" t="s">
        <v>317</v>
      </c>
      <c r="C108" s="174" t="s">
        <v>775</v>
      </c>
      <c r="D108" s="178" t="s">
        <v>6</v>
      </c>
      <c r="E108" s="179">
        <v>1</v>
      </c>
      <c r="F108" s="4"/>
      <c r="G108" s="181">
        <f>ROUND(E108*F108,2)</f>
        <v>0</v>
      </c>
    </row>
    <row r="109" spans="1:7" x14ac:dyDescent="0.35">
      <c r="A109" s="184"/>
      <c r="B109" s="173"/>
      <c r="C109" s="174"/>
      <c r="D109" s="178"/>
      <c r="E109" s="185"/>
      <c r="F109" s="180"/>
      <c r="G109" s="181"/>
    </row>
    <row r="110" spans="1:7" s="182" customFormat="1" ht="46.5" x14ac:dyDescent="0.35">
      <c r="A110" s="177" t="str">
        <f>CONCATENATE($A$14,".",TEXT(COUNTA(A$15:A109)-COUNTIF(A$15:A109,"*.")-COUNTIF(A$15:A109,"*)")+1,0))</f>
        <v>1.13</v>
      </c>
      <c r="B110" s="173" t="s">
        <v>584</v>
      </c>
      <c r="C110" s="174" t="s">
        <v>776</v>
      </c>
      <c r="D110" s="178"/>
      <c r="E110" s="179"/>
      <c r="F110" s="180"/>
      <c r="G110" s="181"/>
    </row>
    <row r="111" spans="1:7" s="182" customFormat="1" x14ac:dyDescent="0.35">
      <c r="A111" s="186"/>
      <c r="B111" s="173" t="s">
        <v>380</v>
      </c>
      <c r="C111" s="174" t="s">
        <v>732</v>
      </c>
      <c r="D111" s="178"/>
      <c r="E111" s="179"/>
      <c r="F111" s="180"/>
      <c r="G111" s="181"/>
    </row>
    <row r="112" spans="1:7" s="182" customFormat="1" x14ac:dyDescent="0.35">
      <c r="A112" s="186"/>
      <c r="B112" s="173" t="s">
        <v>318</v>
      </c>
      <c r="C112" s="174" t="s">
        <v>751</v>
      </c>
      <c r="D112" s="178"/>
      <c r="E112" s="179"/>
      <c r="F112" s="180"/>
      <c r="G112" s="181"/>
    </row>
    <row r="113" spans="1:7" s="182" customFormat="1" ht="23.25" x14ac:dyDescent="0.35">
      <c r="A113" s="186"/>
      <c r="B113" s="173" t="s">
        <v>320</v>
      </c>
      <c r="C113" s="174" t="s">
        <v>777</v>
      </c>
      <c r="D113" s="178"/>
      <c r="E113" s="179"/>
      <c r="F113" s="180"/>
      <c r="G113" s="181"/>
    </row>
    <row r="114" spans="1:7" s="182" customFormat="1" ht="23.25" x14ac:dyDescent="0.35">
      <c r="A114" s="186"/>
      <c r="B114" s="173" t="s">
        <v>321</v>
      </c>
      <c r="C114" s="174" t="s">
        <v>778</v>
      </c>
      <c r="D114" s="178"/>
      <c r="E114" s="179"/>
      <c r="F114" s="180"/>
      <c r="G114" s="181"/>
    </row>
    <row r="115" spans="1:7" s="182" customFormat="1" x14ac:dyDescent="0.35">
      <c r="A115" s="184"/>
      <c r="B115" s="173" t="s">
        <v>322</v>
      </c>
      <c r="C115" s="174" t="s">
        <v>779</v>
      </c>
      <c r="D115" s="178" t="s">
        <v>6</v>
      </c>
      <c r="E115" s="179">
        <v>1</v>
      </c>
      <c r="F115" s="4"/>
      <c r="G115" s="181">
        <f>ROUND(E115*F115,2)</f>
        <v>0</v>
      </c>
    </row>
    <row r="116" spans="1:7" x14ac:dyDescent="0.35">
      <c r="A116" s="184"/>
      <c r="B116" s="173"/>
      <c r="C116" s="174"/>
      <c r="D116" s="178"/>
      <c r="E116" s="185"/>
      <c r="F116" s="180"/>
      <c r="G116" s="181"/>
    </row>
    <row r="117" spans="1:7" s="182" customFormat="1" ht="58.15" x14ac:dyDescent="0.35">
      <c r="A117" s="177" t="str">
        <f>CONCATENATE($A$14,".",TEXT(COUNTA(A$15:A116)-COUNTIF(A$15:A116,"*.")-COUNTIF(A$15:A116,"*)")+1,0))</f>
        <v>1.14</v>
      </c>
      <c r="B117" s="173" t="s">
        <v>585</v>
      </c>
      <c r="C117" s="174" t="s">
        <v>755</v>
      </c>
      <c r="D117" s="178"/>
      <c r="E117" s="179"/>
      <c r="F117" s="180"/>
      <c r="G117" s="181"/>
    </row>
    <row r="118" spans="1:7" s="182" customFormat="1" x14ac:dyDescent="0.35">
      <c r="A118" s="183"/>
      <c r="B118" s="173" t="s">
        <v>380</v>
      </c>
      <c r="C118" s="174" t="s">
        <v>732</v>
      </c>
      <c r="D118" s="178"/>
      <c r="E118" s="179"/>
      <c r="F118" s="180"/>
      <c r="G118" s="181"/>
    </row>
    <row r="119" spans="1:7" s="182" customFormat="1" ht="25.5" x14ac:dyDescent="0.35">
      <c r="A119" s="183"/>
      <c r="B119" s="173" t="s">
        <v>665</v>
      </c>
      <c r="C119" s="174" t="s">
        <v>780</v>
      </c>
      <c r="D119" s="178"/>
      <c r="E119" s="179"/>
      <c r="F119" s="180"/>
      <c r="G119" s="181"/>
    </row>
    <row r="120" spans="1:7" s="182" customFormat="1" x14ac:dyDescent="0.35">
      <c r="A120" s="184"/>
      <c r="B120" s="173" t="s">
        <v>386</v>
      </c>
      <c r="C120" s="174" t="s">
        <v>781</v>
      </c>
      <c r="D120" s="178" t="s">
        <v>6</v>
      </c>
      <c r="E120" s="179">
        <v>1</v>
      </c>
      <c r="F120" s="4"/>
      <c r="G120" s="181">
        <f>ROUND(E120*F120,2)</f>
        <v>0</v>
      </c>
    </row>
    <row r="121" spans="1:7" x14ac:dyDescent="0.35">
      <c r="A121" s="184"/>
      <c r="B121" s="173"/>
      <c r="C121" s="174"/>
      <c r="D121" s="178"/>
      <c r="E121" s="185"/>
      <c r="F121" s="180"/>
      <c r="G121" s="181"/>
    </row>
    <row r="122" spans="1:7" x14ac:dyDescent="0.35">
      <c r="A122" s="172"/>
      <c r="B122" s="173" t="s">
        <v>323</v>
      </c>
      <c r="C122" s="174" t="s">
        <v>782</v>
      </c>
      <c r="D122" s="168"/>
      <c r="E122" s="169"/>
      <c r="F122" s="170"/>
      <c r="G122" s="171"/>
    </row>
    <row r="123" spans="1:7" x14ac:dyDescent="0.35">
      <c r="A123" s="172"/>
      <c r="B123" s="173"/>
      <c r="C123" s="174"/>
      <c r="D123" s="168"/>
      <c r="E123" s="169"/>
      <c r="F123" s="170"/>
      <c r="G123" s="171"/>
    </row>
    <row r="124" spans="1:7" s="182" customFormat="1" ht="46.5" x14ac:dyDescent="0.35">
      <c r="A124" s="177" t="str">
        <f>CONCATENATE($A$14,".",TEXT(COUNTA(A$15:A123)-COUNTIF(A$15:A123,"*.")-COUNTIF(A$15:A123,"*)")+1,0))</f>
        <v>1.15</v>
      </c>
      <c r="B124" s="173" t="s">
        <v>578</v>
      </c>
      <c r="C124" s="174" t="s">
        <v>720</v>
      </c>
      <c r="D124" s="178"/>
      <c r="E124" s="179"/>
      <c r="F124" s="180"/>
      <c r="G124" s="181"/>
    </row>
    <row r="125" spans="1:7" s="182" customFormat="1" x14ac:dyDescent="0.35">
      <c r="A125" s="183"/>
      <c r="B125" s="173" t="s">
        <v>288</v>
      </c>
      <c r="C125" s="174" t="s">
        <v>721</v>
      </c>
      <c r="D125" s="178"/>
      <c r="E125" s="179"/>
      <c r="F125" s="180"/>
      <c r="G125" s="181"/>
    </row>
    <row r="126" spans="1:7" s="182" customFormat="1" x14ac:dyDescent="0.35">
      <c r="A126" s="183"/>
      <c r="B126" s="173" t="s">
        <v>586</v>
      </c>
      <c r="C126" s="174" t="s">
        <v>759</v>
      </c>
      <c r="D126" s="178"/>
      <c r="E126" s="179"/>
      <c r="F126" s="180"/>
      <c r="G126" s="181"/>
    </row>
    <row r="127" spans="1:7" s="182" customFormat="1" ht="25.5" x14ac:dyDescent="0.35">
      <c r="A127" s="183"/>
      <c r="B127" s="173" t="s">
        <v>662</v>
      </c>
      <c r="C127" s="174" t="s">
        <v>760</v>
      </c>
      <c r="D127" s="178"/>
      <c r="E127" s="179"/>
      <c r="F127" s="180"/>
      <c r="G127" s="181"/>
    </row>
    <row r="128" spans="1:7" s="182" customFormat="1" ht="25.5" x14ac:dyDescent="0.35">
      <c r="A128" s="183"/>
      <c r="B128" s="173" t="s">
        <v>663</v>
      </c>
      <c r="C128" s="174" t="s">
        <v>761</v>
      </c>
      <c r="D128" s="178"/>
      <c r="E128" s="179"/>
      <c r="F128" s="180"/>
      <c r="G128" s="181"/>
    </row>
    <row r="129" spans="1:7" s="182" customFormat="1" x14ac:dyDescent="0.35">
      <c r="A129" s="183"/>
      <c r="B129" s="173" t="s">
        <v>214</v>
      </c>
      <c r="C129" s="174" t="s">
        <v>762</v>
      </c>
      <c r="D129" s="178"/>
      <c r="E129" s="179"/>
      <c r="F129" s="180"/>
      <c r="G129" s="181"/>
    </row>
    <row r="130" spans="1:7" s="182" customFormat="1" ht="23.25" x14ac:dyDescent="0.35">
      <c r="A130" s="184"/>
      <c r="B130" s="173" t="s">
        <v>215</v>
      </c>
      <c r="C130" s="174" t="s">
        <v>726</v>
      </c>
      <c r="D130" s="178"/>
      <c r="E130" s="179"/>
      <c r="F130" s="180"/>
      <c r="G130" s="181"/>
    </row>
    <row r="131" spans="1:7" s="182" customFormat="1" ht="23.25" x14ac:dyDescent="0.35">
      <c r="A131" s="184"/>
      <c r="B131" s="173" t="s">
        <v>305</v>
      </c>
      <c r="C131" s="174" t="s">
        <v>763</v>
      </c>
      <c r="D131" s="178"/>
      <c r="E131" s="179"/>
      <c r="F131" s="180"/>
      <c r="G131" s="181"/>
    </row>
    <row r="132" spans="1:7" s="182" customFormat="1" ht="58.15" x14ac:dyDescent="0.35">
      <c r="A132" s="184"/>
      <c r="B132" s="173" t="s">
        <v>216</v>
      </c>
      <c r="C132" s="174" t="s">
        <v>783</v>
      </c>
      <c r="D132" s="178"/>
      <c r="E132" s="179"/>
      <c r="F132" s="180"/>
      <c r="G132" s="181"/>
    </row>
    <row r="133" spans="1:7" s="182" customFormat="1" ht="23.25" x14ac:dyDescent="0.35">
      <c r="A133" s="184"/>
      <c r="B133" s="173" t="s">
        <v>306</v>
      </c>
      <c r="C133" s="174" t="s">
        <v>764</v>
      </c>
      <c r="D133" s="178"/>
      <c r="E133" s="179"/>
      <c r="F133" s="180"/>
      <c r="G133" s="181"/>
    </row>
    <row r="134" spans="1:7" s="182" customFormat="1" x14ac:dyDescent="0.35">
      <c r="A134" s="183"/>
      <c r="B134" s="173" t="s">
        <v>324</v>
      </c>
      <c r="C134" s="174" t="s">
        <v>784</v>
      </c>
      <c r="D134" s="178" t="s">
        <v>6</v>
      </c>
      <c r="E134" s="179">
        <v>1</v>
      </c>
      <c r="F134" s="4"/>
      <c r="G134" s="181">
        <f>ROUND(E134*F134,2)</f>
        <v>0</v>
      </c>
    </row>
    <row r="135" spans="1:7" x14ac:dyDescent="0.35">
      <c r="A135" s="184"/>
      <c r="B135" s="173"/>
      <c r="C135" s="174"/>
      <c r="D135" s="178"/>
      <c r="E135" s="185"/>
      <c r="F135" s="180"/>
      <c r="G135" s="181"/>
    </row>
    <row r="136" spans="1:7" s="182" customFormat="1" ht="93" x14ac:dyDescent="0.35">
      <c r="A136" s="177" t="str">
        <f>CONCATENATE($A$14,".",TEXT(COUNTA(A$15:A135)-COUNTIF(A$15:A135,"*.")-COUNTIF(A$15:A135,"*)")+1,0))</f>
        <v>1.16</v>
      </c>
      <c r="B136" s="173" t="s">
        <v>580</v>
      </c>
      <c r="C136" s="174" t="s">
        <v>785</v>
      </c>
      <c r="D136" s="178"/>
      <c r="E136" s="179"/>
      <c r="F136" s="180"/>
      <c r="G136" s="181"/>
    </row>
    <row r="137" spans="1:7" s="182" customFormat="1" x14ac:dyDescent="0.35">
      <c r="A137" s="183"/>
      <c r="B137" s="173" t="s">
        <v>380</v>
      </c>
      <c r="C137" s="174" t="s">
        <v>732</v>
      </c>
      <c r="D137" s="178"/>
      <c r="E137" s="179"/>
      <c r="F137" s="180"/>
      <c r="G137" s="181"/>
    </row>
    <row r="138" spans="1:7" s="182" customFormat="1" ht="13.9" x14ac:dyDescent="0.35">
      <c r="A138" s="183"/>
      <c r="B138" s="173" t="s">
        <v>664</v>
      </c>
      <c r="C138" s="174" t="s">
        <v>766</v>
      </c>
      <c r="D138" s="178"/>
      <c r="E138" s="179"/>
      <c r="F138" s="180"/>
      <c r="G138" s="181"/>
    </row>
    <row r="139" spans="1:7" s="182" customFormat="1" x14ac:dyDescent="0.35">
      <c r="A139" s="183"/>
      <c r="B139" s="173" t="s">
        <v>308</v>
      </c>
      <c r="C139" s="174" t="s">
        <v>767</v>
      </c>
      <c r="D139" s="178"/>
      <c r="E139" s="179"/>
      <c r="F139" s="180"/>
      <c r="G139" s="181"/>
    </row>
    <row r="140" spans="1:7" s="182" customFormat="1" ht="23.25" x14ac:dyDescent="0.35">
      <c r="A140" s="183"/>
      <c r="B140" s="173" t="s">
        <v>310</v>
      </c>
      <c r="C140" s="174" t="s">
        <v>768</v>
      </c>
      <c r="D140" s="178"/>
      <c r="E140" s="179"/>
      <c r="F140" s="180"/>
      <c r="G140" s="181"/>
    </row>
    <row r="141" spans="1:7" s="182" customFormat="1" x14ac:dyDescent="0.35">
      <c r="A141" s="184"/>
      <c r="B141" s="173" t="s">
        <v>325</v>
      </c>
      <c r="C141" s="174" t="s">
        <v>786</v>
      </c>
      <c r="D141" s="178" t="s">
        <v>6</v>
      </c>
      <c r="E141" s="179">
        <v>1</v>
      </c>
      <c r="F141" s="4"/>
      <c r="G141" s="181">
        <f>ROUND(E141*F141,2)</f>
        <v>0</v>
      </c>
    </row>
    <row r="142" spans="1:7" x14ac:dyDescent="0.35">
      <c r="A142" s="184"/>
      <c r="B142" s="173"/>
      <c r="C142" s="174"/>
      <c r="D142" s="178"/>
      <c r="E142" s="185"/>
      <c r="F142" s="180"/>
      <c r="G142" s="181"/>
    </row>
    <row r="143" spans="1:7" s="182" customFormat="1" ht="46.5" x14ac:dyDescent="0.35">
      <c r="A143" s="177" t="str">
        <f>CONCATENATE($A$14,".",TEXT(COUNTA(A$15:A142)-COUNTIF(A$15:A142,"*.")-COUNTIF(A$15:A142,"*)")+1,0))</f>
        <v>1.17</v>
      </c>
      <c r="B143" s="173" t="s">
        <v>581</v>
      </c>
      <c r="C143" s="174" t="s">
        <v>737</v>
      </c>
      <c r="D143" s="178"/>
      <c r="E143" s="179"/>
      <c r="F143" s="180"/>
      <c r="G143" s="181"/>
    </row>
    <row r="144" spans="1:7" s="182" customFormat="1" x14ac:dyDescent="0.35">
      <c r="A144" s="183"/>
      <c r="B144" s="173" t="s">
        <v>380</v>
      </c>
      <c r="C144" s="174" t="s">
        <v>732</v>
      </c>
      <c r="D144" s="178"/>
      <c r="E144" s="179"/>
      <c r="F144" s="180"/>
      <c r="G144" s="181"/>
    </row>
    <row r="145" spans="1:7" s="182" customFormat="1" ht="23.25" x14ac:dyDescent="0.35">
      <c r="A145" s="183"/>
      <c r="B145" s="173" t="s">
        <v>219</v>
      </c>
      <c r="C145" s="174" t="s">
        <v>738</v>
      </c>
      <c r="D145" s="178"/>
      <c r="E145" s="179"/>
      <c r="F145" s="180"/>
      <c r="G145" s="181"/>
    </row>
    <row r="146" spans="1:7" s="182" customFormat="1" x14ac:dyDescent="0.35">
      <c r="A146" s="184"/>
      <c r="B146" s="173" t="s">
        <v>326</v>
      </c>
      <c r="C146" s="174" t="s">
        <v>787</v>
      </c>
      <c r="D146" s="178" t="s">
        <v>6</v>
      </c>
      <c r="E146" s="179">
        <v>1</v>
      </c>
      <c r="F146" s="4"/>
      <c r="G146" s="181">
        <f>ROUND(E146*F146,2)</f>
        <v>0</v>
      </c>
    </row>
    <row r="147" spans="1:7" x14ac:dyDescent="0.35">
      <c r="A147" s="184"/>
      <c r="B147" s="173"/>
      <c r="C147" s="174"/>
      <c r="D147" s="178"/>
      <c r="E147" s="185"/>
      <c r="F147" s="180"/>
      <c r="G147" s="181"/>
    </row>
    <row r="148" spans="1:7" s="182" customFormat="1" ht="58.15" x14ac:dyDescent="0.35">
      <c r="A148" s="177" t="str">
        <f>CONCATENATE($A$14,".",TEXT(COUNTA(A$15:A147)-COUNTIF(A$15:A147,"*.")-COUNTIF(A$15:A147,"*)")+1,0))</f>
        <v>1.18</v>
      </c>
      <c r="B148" s="173" t="s">
        <v>582</v>
      </c>
      <c r="C148" s="174" t="s">
        <v>740</v>
      </c>
      <c r="D148" s="178"/>
      <c r="E148" s="179"/>
      <c r="F148" s="180"/>
      <c r="G148" s="181"/>
    </row>
    <row r="149" spans="1:7" s="182" customFormat="1" x14ac:dyDescent="0.35">
      <c r="A149" s="183"/>
      <c r="B149" s="173" t="s">
        <v>380</v>
      </c>
      <c r="C149" s="174" t="s">
        <v>732</v>
      </c>
      <c r="D149" s="178"/>
      <c r="E149" s="179"/>
      <c r="F149" s="180"/>
      <c r="G149" s="181"/>
    </row>
    <row r="150" spans="1:7" s="182" customFormat="1" ht="23.25" x14ac:dyDescent="0.35">
      <c r="A150" s="183"/>
      <c r="B150" s="173" t="s">
        <v>296</v>
      </c>
      <c r="C150" s="174" t="s">
        <v>741</v>
      </c>
      <c r="D150" s="178"/>
      <c r="E150" s="179"/>
      <c r="F150" s="180"/>
      <c r="G150" s="181"/>
    </row>
    <row r="151" spans="1:7" s="182" customFormat="1" ht="23.25" x14ac:dyDescent="0.35">
      <c r="A151" s="183"/>
      <c r="B151" s="173" t="s">
        <v>218</v>
      </c>
      <c r="C151" s="174" t="s">
        <v>742</v>
      </c>
      <c r="D151" s="178"/>
      <c r="E151" s="179"/>
      <c r="F151" s="180"/>
      <c r="G151" s="181"/>
    </row>
    <row r="152" spans="1:7" s="182" customFormat="1" x14ac:dyDescent="0.35">
      <c r="A152" s="184"/>
      <c r="B152" s="173" t="s">
        <v>327</v>
      </c>
      <c r="C152" s="174" t="s">
        <v>788</v>
      </c>
      <c r="D152" s="178" t="s">
        <v>6</v>
      </c>
      <c r="E152" s="179">
        <v>1</v>
      </c>
      <c r="F152" s="4"/>
      <c r="G152" s="181">
        <f>ROUND(E152*F152,2)</f>
        <v>0</v>
      </c>
    </row>
    <row r="153" spans="1:7" x14ac:dyDescent="0.35">
      <c r="A153" s="184"/>
      <c r="B153" s="173"/>
      <c r="C153" s="174"/>
      <c r="D153" s="178"/>
      <c r="E153" s="185"/>
      <c r="F153" s="180"/>
      <c r="G153" s="181"/>
    </row>
    <row r="154" spans="1:7" s="182" customFormat="1" ht="58.15" x14ac:dyDescent="0.35">
      <c r="A154" s="177" t="str">
        <f>CONCATENATE($A$14,".",TEXT(COUNTA(A$15:A153)-COUNTIF(A$15:A153,"*.")-COUNTIF(A$15:A153,"*)")+1,0))</f>
        <v>1.19</v>
      </c>
      <c r="B154" s="173" t="s">
        <v>583</v>
      </c>
      <c r="C154" s="174" t="s">
        <v>744</v>
      </c>
      <c r="D154" s="178"/>
      <c r="E154" s="179"/>
      <c r="F154" s="180"/>
      <c r="G154" s="181"/>
    </row>
    <row r="155" spans="1:7" s="182" customFormat="1" x14ac:dyDescent="0.35">
      <c r="A155" s="186"/>
      <c r="B155" s="173" t="s">
        <v>380</v>
      </c>
      <c r="C155" s="174" t="s">
        <v>732</v>
      </c>
      <c r="D155" s="178"/>
      <c r="E155" s="179"/>
      <c r="F155" s="180"/>
      <c r="G155" s="181"/>
    </row>
    <row r="156" spans="1:7" s="182" customFormat="1" x14ac:dyDescent="0.35">
      <c r="A156" s="186"/>
      <c r="B156" s="173" t="s">
        <v>313</v>
      </c>
      <c r="C156" s="174" t="s">
        <v>772</v>
      </c>
      <c r="D156" s="178"/>
      <c r="E156" s="179"/>
      <c r="F156" s="180"/>
      <c r="G156" s="181"/>
    </row>
    <row r="157" spans="1:7" s="182" customFormat="1" x14ac:dyDescent="0.35">
      <c r="A157" s="186"/>
      <c r="B157" s="173" t="s">
        <v>314</v>
      </c>
      <c r="C157" s="174" t="s">
        <v>773</v>
      </c>
      <c r="D157" s="178"/>
      <c r="E157" s="179"/>
      <c r="F157" s="180"/>
      <c r="G157" s="181"/>
    </row>
    <row r="158" spans="1:7" s="182" customFormat="1" ht="23.25" x14ac:dyDescent="0.35">
      <c r="A158" s="186"/>
      <c r="B158" s="173" t="s">
        <v>222</v>
      </c>
      <c r="C158" s="174" t="s">
        <v>747</v>
      </c>
      <c r="D158" s="178"/>
      <c r="E158" s="179"/>
      <c r="F158" s="180"/>
      <c r="G158" s="181"/>
    </row>
    <row r="159" spans="1:7" s="182" customFormat="1" ht="23.25" x14ac:dyDescent="0.35">
      <c r="A159" s="186"/>
      <c r="B159" s="173" t="s">
        <v>316</v>
      </c>
      <c r="C159" s="174" t="s">
        <v>774</v>
      </c>
      <c r="D159" s="178"/>
      <c r="E159" s="179"/>
      <c r="F159" s="180"/>
      <c r="G159" s="181"/>
    </row>
    <row r="160" spans="1:7" s="182" customFormat="1" x14ac:dyDescent="0.35">
      <c r="A160" s="184"/>
      <c r="B160" s="173" t="s">
        <v>328</v>
      </c>
      <c r="C160" s="174" t="s">
        <v>789</v>
      </c>
      <c r="D160" s="178" t="s">
        <v>6</v>
      </c>
      <c r="E160" s="179">
        <v>1</v>
      </c>
      <c r="F160" s="4"/>
      <c r="G160" s="181">
        <f>ROUND(E160*F160,2)</f>
        <v>0</v>
      </c>
    </row>
    <row r="161" spans="1:7" x14ac:dyDescent="0.35">
      <c r="A161" s="184"/>
      <c r="B161" s="173"/>
      <c r="C161" s="174"/>
      <c r="D161" s="178"/>
      <c r="E161" s="185"/>
      <c r="F161" s="180"/>
      <c r="G161" s="181"/>
    </row>
    <row r="162" spans="1:7" s="182" customFormat="1" ht="46.5" x14ac:dyDescent="0.35">
      <c r="A162" s="177" t="str">
        <f>CONCATENATE($A$14,".",TEXT(COUNTA(A$15:A161)-COUNTIF(A$15:A161,"*.")-COUNTIF(A$15:A161,"*)")+1,0))</f>
        <v>1.20</v>
      </c>
      <c r="B162" s="173" t="s">
        <v>584</v>
      </c>
      <c r="C162" s="174" t="s">
        <v>750</v>
      </c>
      <c r="D162" s="178"/>
      <c r="E162" s="179"/>
      <c r="F162" s="180"/>
      <c r="G162" s="181"/>
    </row>
    <row r="163" spans="1:7" s="182" customFormat="1" x14ac:dyDescent="0.35">
      <c r="A163" s="186"/>
      <c r="B163" s="173" t="s">
        <v>380</v>
      </c>
      <c r="C163" s="174" t="s">
        <v>732</v>
      </c>
      <c r="D163" s="178"/>
      <c r="E163" s="179"/>
      <c r="F163" s="180"/>
      <c r="G163" s="181"/>
    </row>
    <row r="164" spans="1:7" s="182" customFormat="1" x14ac:dyDescent="0.35">
      <c r="A164" s="186"/>
      <c r="B164" s="173" t="s">
        <v>318</v>
      </c>
      <c r="C164" s="174" t="s">
        <v>751</v>
      </c>
      <c r="D164" s="178"/>
      <c r="E164" s="179"/>
      <c r="F164" s="180"/>
      <c r="G164" s="181"/>
    </row>
    <row r="165" spans="1:7" s="182" customFormat="1" ht="23.25" x14ac:dyDescent="0.35">
      <c r="A165" s="186"/>
      <c r="B165" s="173" t="s">
        <v>320</v>
      </c>
      <c r="C165" s="174" t="s">
        <v>777</v>
      </c>
      <c r="D165" s="178"/>
      <c r="E165" s="179"/>
      <c r="F165" s="180"/>
      <c r="G165" s="181"/>
    </row>
    <row r="166" spans="1:7" s="182" customFormat="1" ht="23.25" x14ac:dyDescent="0.35">
      <c r="A166" s="186"/>
      <c r="B166" s="173" t="s">
        <v>321</v>
      </c>
      <c r="C166" s="174" t="s">
        <v>778</v>
      </c>
      <c r="D166" s="178"/>
      <c r="E166" s="179"/>
      <c r="F166" s="180"/>
      <c r="G166" s="181"/>
    </row>
    <row r="167" spans="1:7" s="182" customFormat="1" x14ac:dyDescent="0.35">
      <c r="A167" s="184"/>
      <c r="B167" s="173" t="s">
        <v>329</v>
      </c>
      <c r="C167" s="174" t="s">
        <v>790</v>
      </c>
      <c r="D167" s="178" t="s">
        <v>6</v>
      </c>
      <c r="E167" s="179">
        <v>1</v>
      </c>
      <c r="F167" s="4"/>
      <c r="G167" s="181">
        <f>ROUND(E167*F167,2)</f>
        <v>0</v>
      </c>
    </row>
    <row r="168" spans="1:7" x14ac:dyDescent="0.35">
      <c r="A168" s="184"/>
      <c r="B168" s="173"/>
      <c r="C168" s="174"/>
      <c r="D168" s="178"/>
      <c r="E168" s="185"/>
      <c r="F168" s="180"/>
      <c r="G168" s="181"/>
    </row>
    <row r="169" spans="1:7" s="182" customFormat="1" ht="58.15" x14ac:dyDescent="0.35">
      <c r="A169" s="177" t="str">
        <f>CONCATENATE($A$14,".",TEXT(COUNTA(A$15:A168)-COUNTIF(A$15:A168,"*.")-COUNTIF(A$15:A168,"*)")+1,0))</f>
        <v>1.21</v>
      </c>
      <c r="B169" s="173" t="s">
        <v>585</v>
      </c>
      <c r="C169" s="174" t="s">
        <v>755</v>
      </c>
      <c r="D169" s="178"/>
      <c r="E169" s="179"/>
      <c r="F169" s="180"/>
      <c r="G169" s="181"/>
    </row>
    <row r="170" spans="1:7" s="182" customFormat="1" x14ac:dyDescent="0.35">
      <c r="A170" s="183"/>
      <c r="B170" s="173" t="s">
        <v>380</v>
      </c>
      <c r="C170" s="174" t="s">
        <v>732</v>
      </c>
      <c r="D170" s="178"/>
      <c r="E170" s="179"/>
      <c r="F170" s="180"/>
      <c r="G170" s="181"/>
    </row>
    <row r="171" spans="1:7" s="182" customFormat="1" ht="25.5" x14ac:dyDescent="0.35">
      <c r="A171" s="183"/>
      <c r="B171" s="173" t="s">
        <v>665</v>
      </c>
      <c r="C171" s="174" t="s">
        <v>780</v>
      </c>
      <c r="D171" s="178"/>
      <c r="E171" s="179"/>
      <c r="F171" s="180"/>
      <c r="G171" s="181"/>
    </row>
    <row r="172" spans="1:7" s="182" customFormat="1" x14ac:dyDescent="0.35">
      <c r="A172" s="184"/>
      <c r="B172" s="173" t="s">
        <v>387</v>
      </c>
      <c r="C172" s="174" t="s">
        <v>791</v>
      </c>
      <c r="D172" s="178" t="s">
        <v>6</v>
      </c>
      <c r="E172" s="179">
        <v>1</v>
      </c>
      <c r="F172" s="4"/>
      <c r="G172" s="181">
        <f>ROUND(E172*F172,2)</f>
        <v>0</v>
      </c>
    </row>
    <row r="173" spans="1:7" x14ac:dyDescent="0.35">
      <c r="A173" s="184"/>
      <c r="B173" s="173"/>
      <c r="C173" s="174"/>
      <c r="D173" s="178"/>
      <c r="E173" s="185"/>
      <c r="F173" s="180"/>
      <c r="G173" s="181"/>
    </row>
    <row r="174" spans="1:7" x14ac:dyDescent="0.35">
      <c r="A174" s="172"/>
      <c r="B174" s="173" t="s">
        <v>330</v>
      </c>
      <c r="C174" s="174" t="s">
        <v>792</v>
      </c>
      <c r="D174" s="168"/>
      <c r="E174" s="169"/>
      <c r="F174" s="170"/>
      <c r="G174" s="171"/>
    </row>
    <row r="175" spans="1:7" x14ac:dyDescent="0.35">
      <c r="A175" s="172"/>
      <c r="B175" s="173"/>
      <c r="C175" s="174"/>
      <c r="D175" s="168"/>
      <c r="E175" s="169"/>
      <c r="F175" s="170"/>
      <c r="G175" s="171"/>
    </row>
    <row r="176" spans="1:7" s="182" customFormat="1" ht="46.5" x14ac:dyDescent="0.35">
      <c r="A176" s="177" t="str">
        <f>CONCATENATE($A$14,".",TEXT(COUNTA(A$15:A175)-COUNTIF(A$15:A175,"*.")-COUNTIF(A$15:A175,"*)")+1,0))</f>
        <v>1.22</v>
      </c>
      <c r="B176" s="173" t="s">
        <v>578</v>
      </c>
      <c r="C176" s="174" t="s">
        <v>720</v>
      </c>
      <c r="D176" s="178"/>
      <c r="E176" s="179"/>
      <c r="F176" s="180"/>
      <c r="G176" s="181"/>
    </row>
    <row r="177" spans="1:7" s="182" customFormat="1" x14ac:dyDescent="0.35">
      <c r="A177" s="183"/>
      <c r="B177" s="173" t="s">
        <v>288</v>
      </c>
      <c r="C177" s="174" t="s">
        <v>721</v>
      </c>
      <c r="D177" s="178"/>
      <c r="E177" s="179"/>
      <c r="F177" s="180"/>
      <c r="G177" s="181"/>
    </row>
    <row r="178" spans="1:7" s="182" customFormat="1" x14ac:dyDescent="0.35">
      <c r="A178" s="183"/>
      <c r="B178" s="173" t="s">
        <v>587</v>
      </c>
      <c r="C178" s="174" t="s">
        <v>793</v>
      </c>
      <c r="D178" s="178"/>
      <c r="E178" s="179"/>
      <c r="F178" s="180"/>
      <c r="G178" s="181"/>
    </row>
    <row r="179" spans="1:7" s="182" customFormat="1" ht="25.5" x14ac:dyDescent="0.35">
      <c r="A179" s="183"/>
      <c r="B179" s="173" t="s">
        <v>666</v>
      </c>
      <c r="C179" s="174" t="s">
        <v>794</v>
      </c>
      <c r="D179" s="178"/>
      <c r="E179" s="179"/>
      <c r="F179" s="180"/>
      <c r="G179" s="181"/>
    </row>
    <row r="180" spans="1:7" s="182" customFormat="1" ht="25.5" x14ac:dyDescent="0.35">
      <c r="A180" s="183"/>
      <c r="B180" s="173" t="s">
        <v>667</v>
      </c>
      <c r="C180" s="174" t="s">
        <v>795</v>
      </c>
      <c r="D180" s="178"/>
      <c r="E180" s="179"/>
      <c r="F180" s="180"/>
      <c r="G180" s="181"/>
    </row>
    <row r="181" spans="1:7" s="182" customFormat="1" x14ac:dyDescent="0.35">
      <c r="A181" s="183"/>
      <c r="B181" s="173" t="s">
        <v>331</v>
      </c>
      <c r="C181" s="174" t="s">
        <v>796</v>
      </c>
      <c r="D181" s="178"/>
      <c r="E181" s="179"/>
      <c r="F181" s="180"/>
      <c r="G181" s="181"/>
    </row>
    <row r="182" spans="1:7" s="182" customFormat="1" ht="23.25" x14ac:dyDescent="0.35">
      <c r="A182" s="184"/>
      <c r="B182" s="173" t="s">
        <v>215</v>
      </c>
      <c r="C182" s="174" t="s">
        <v>726</v>
      </c>
      <c r="D182" s="178"/>
      <c r="E182" s="179"/>
      <c r="F182" s="180"/>
      <c r="G182" s="181"/>
    </row>
    <row r="183" spans="1:7" s="182" customFormat="1" ht="23.25" x14ac:dyDescent="0.35">
      <c r="A183" s="184"/>
      <c r="B183" s="173" t="s">
        <v>332</v>
      </c>
      <c r="C183" s="174" t="s">
        <v>797</v>
      </c>
      <c r="D183" s="178"/>
      <c r="E183" s="179"/>
      <c r="F183" s="180"/>
      <c r="G183" s="181"/>
    </row>
    <row r="184" spans="1:7" s="182" customFormat="1" ht="58.15" x14ac:dyDescent="0.35">
      <c r="A184" s="184"/>
      <c r="B184" s="173" t="s">
        <v>216</v>
      </c>
      <c r="C184" s="174" t="s">
        <v>783</v>
      </c>
      <c r="D184" s="178"/>
      <c r="E184" s="179"/>
      <c r="F184" s="180"/>
      <c r="G184" s="181"/>
    </row>
    <row r="185" spans="1:7" s="182" customFormat="1" ht="23.25" x14ac:dyDescent="0.35">
      <c r="A185" s="184"/>
      <c r="B185" s="173" t="s">
        <v>333</v>
      </c>
      <c r="C185" s="174" t="s">
        <v>798</v>
      </c>
      <c r="D185" s="178"/>
      <c r="E185" s="179"/>
      <c r="F185" s="180"/>
      <c r="G185" s="181"/>
    </row>
    <row r="186" spans="1:7" s="182" customFormat="1" x14ac:dyDescent="0.35">
      <c r="A186" s="183"/>
      <c r="B186" s="173" t="s">
        <v>334</v>
      </c>
      <c r="C186" s="174" t="s">
        <v>799</v>
      </c>
      <c r="D186" s="178" t="s">
        <v>6</v>
      </c>
      <c r="E186" s="179">
        <v>1</v>
      </c>
      <c r="F186" s="4"/>
      <c r="G186" s="181">
        <f>ROUND(E186*F186,2)</f>
        <v>0</v>
      </c>
    </row>
    <row r="187" spans="1:7" x14ac:dyDescent="0.35">
      <c r="A187" s="184"/>
      <c r="B187" s="173"/>
      <c r="C187" s="174"/>
      <c r="D187" s="178"/>
      <c r="E187" s="185"/>
      <c r="F187" s="180"/>
      <c r="G187" s="181"/>
    </row>
    <row r="188" spans="1:7" s="182" customFormat="1" ht="93" x14ac:dyDescent="0.35">
      <c r="A188" s="177" t="str">
        <f>CONCATENATE($A$14,".",TEXT(COUNTA(A$15:A187)-COUNTIF(A$15:A187,"*.")-COUNTIF(A$15:A187,"*)")+1,0))</f>
        <v>1.23</v>
      </c>
      <c r="B188" s="173" t="s">
        <v>580</v>
      </c>
      <c r="C188" s="174" t="s">
        <v>785</v>
      </c>
      <c r="D188" s="178"/>
      <c r="E188" s="179"/>
      <c r="F188" s="180"/>
      <c r="G188" s="181"/>
    </row>
    <row r="189" spans="1:7" s="182" customFormat="1" x14ac:dyDescent="0.35">
      <c r="A189" s="183"/>
      <c r="B189" s="173" t="s">
        <v>380</v>
      </c>
      <c r="C189" s="174" t="s">
        <v>732</v>
      </c>
      <c r="D189" s="178"/>
      <c r="E189" s="179"/>
      <c r="F189" s="180"/>
      <c r="G189" s="181"/>
    </row>
    <row r="190" spans="1:7" s="182" customFormat="1" ht="13.9" x14ac:dyDescent="0.35">
      <c r="A190" s="183"/>
      <c r="B190" s="173" t="s">
        <v>668</v>
      </c>
      <c r="C190" s="174" t="s">
        <v>800</v>
      </c>
      <c r="D190" s="178"/>
      <c r="E190" s="179"/>
      <c r="F190" s="180"/>
      <c r="G190" s="181"/>
    </row>
    <row r="191" spans="1:7" s="182" customFormat="1" x14ac:dyDescent="0.35">
      <c r="A191" s="183"/>
      <c r="B191" s="173" t="s">
        <v>335</v>
      </c>
      <c r="C191" s="174" t="s">
        <v>801</v>
      </c>
      <c r="D191" s="178"/>
      <c r="E191" s="179"/>
      <c r="F191" s="180"/>
      <c r="G191" s="181"/>
    </row>
    <row r="192" spans="1:7" s="182" customFormat="1" ht="23.25" x14ac:dyDescent="0.35">
      <c r="A192" s="183"/>
      <c r="B192" s="173" t="s">
        <v>336</v>
      </c>
      <c r="C192" s="174" t="s">
        <v>802</v>
      </c>
      <c r="D192" s="178"/>
      <c r="E192" s="179"/>
      <c r="F192" s="180"/>
      <c r="G192" s="181"/>
    </row>
    <row r="193" spans="1:7" s="182" customFormat="1" x14ac:dyDescent="0.35">
      <c r="A193" s="184"/>
      <c r="B193" s="173" t="s">
        <v>337</v>
      </c>
      <c r="C193" s="174" t="s">
        <v>803</v>
      </c>
      <c r="D193" s="178" t="s">
        <v>6</v>
      </c>
      <c r="E193" s="179">
        <v>1</v>
      </c>
      <c r="F193" s="4"/>
      <c r="G193" s="181">
        <f>ROUND(E193*F193,2)</f>
        <v>0</v>
      </c>
    </row>
    <row r="194" spans="1:7" x14ac:dyDescent="0.35">
      <c r="A194" s="184"/>
      <c r="B194" s="173"/>
      <c r="C194" s="174"/>
      <c r="D194" s="178"/>
      <c r="E194" s="185"/>
      <c r="F194" s="180"/>
      <c r="G194" s="181"/>
    </row>
    <row r="195" spans="1:7" s="182" customFormat="1" ht="46.5" x14ac:dyDescent="0.35">
      <c r="A195" s="177" t="str">
        <f>CONCATENATE($A$14,".",TEXT(COUNTA(A$15:A194)-COUNTIF(A$15:A194,"*.")-COUNTIF(A$15:A194,"*)")+1,0))</f>
        <v>1.24</v>
      </c>
      <c r="B195" s="173" t="s">
        <v>581</v>
      </c>
      <c r="C195" s="174" t="s">
        <v>737</v>
      </c>
      <c r="D195" s="178"/>
      <c r="E195" s="179"/>
      <c r="F195" s="180"/>
      <c r="G195" s="181"/>
    </row>
    <row r="196" spans="1:7" s="182" customFormat="1" x14ac:dyDescent="0.35">
      <c r="A196" s="183"/>
      <c r="B196" s="173" t="s">
        <v>380</v>
      </c>
      <c r="C196" s="174" t="s">
        <v>732</v>
      </c>
      <c r="D196" s="178"/>
      <c r="E196" s="179"/>
      <c r="F196" s="180"/>
      <c r="G196" s="181"/>
    </row>
    <row r="197" spans="1:7" s="182" customFormat="1" ht="23.25" x14ac:dyDescent="0.35">
      <c r="A197" s="183"/>
      <c r="B197" s="173" t="s">
        <v>219</v>
      </c>
      <c r="C197" s="174" t="s">
        <v>738</v>
      </c>
      <c r="D197" s="178"/>
      <c r="E197" s="179"/>
      <c r="F197" s="180"/>
      <c r="G197" s="181"/>
    </row>
    <row r="198" spans="1:7" s="182" customFormat="1" x14ac:dyDescent="0.35">
      <c r="A198" s="184"/>
      <c r="B198" s="173" t="s">
        <v>338</v>
      </c>
      <c r="C198" s="174" t="s">
        <v>804</v>
      </c>
      <c r="D198" s="178" t="s">
        <v>6</v>
      </c>
      <c r="E198" s="179">
        <v>1</v>
      </c>
      <c r="F198" s="4"/>
      <c r="G198" s="181">
        <f>ROUND(E198*F198,2)</f>
        <v>0</v>
      </c>
    </row>
    <row r="199" spans="1:7" x14ac:dyDescent="0.35">
      <c r="A199" s="184"/>
      <c r="B199" s="173"/>
      <c r="C199" s="174"/>
      <c r="D199" s="178"/>
      <c r="E199" s="185"/>
      <c r="F199" s="180"/>
      <c r="G199" s="181"/>
    </row>
    <row r="200" spans="1:7" s="182" customFormat="1" ht="58.15" x14ac:dyDescent="0.35">
      <c r="A200" s="177" t="str">
        <f>CONCATENATE($A$14,".",TEXT(COUNTA(A$15:A199)-COUNTIF(A$15:A199,"*.")-COUNTIF(A$15:A199,"*)")+1,0))</f>
        <v>1.25</v>
      </c>
      <c r="B200" s="173" t="s">
        <v>582</v>
      </c>
      <c r="C200" s="174" t="s">
        <v>740</v>
      </c>
      <c r="D200" s="178"/>
      <c r="E200" s="179"/>
      <c r="F200" s="180"/>
      <c r="G200" s="181"/>
    </row>
    <row r="201" spans="1:7" s="182" customFormat="1" x14ac:dyDescent="0.35">
      <c r="A201" s="183"/>
      <c r="B201" s="173" t="s">
        <v>380</v>
      </c>
      <c r="C201" s="174" t="s">
        <v>732</v>
      </c>
      <c r="D201" s="178"/>
      <c r="E201" s="179"/>
      <c r="F201" s="180"/>
      <c r="G201" s="181"/>
    </row>
    <row r="202" spans="1:7" s="182" customFormat="1" ht="23.25" x14ac:dyDescent="0.35">
      <c r="A202" s="183"/>
      <c r="B202" s="173" t="s">
        <v>296</v>
      </c>
      <c r="C202" s="174" t="s">
        <v>741</v>
      </c>
      <c r="D202" s="178"/>
      <c r="E202" s="179"/>
      <c r="F202" s="180"/>
      <c r="G202" s="181"/>
    </row>
    <row r="203" spans="1:7" s="182" customFormat="1" ht="23.25" x14ac:dyDescent="0.35">
      <c r="A203" s="183"/>
      <c r="B203" s="173" t="s">
        <v>218</v>
      </c>
      <c r="C203" s="174" t="s">
        <v>742</v>
      </c>
      <c r="D203" s="178"/>
      <c r="E203" s="179"/>
      <c r="F203" s="180"/>
      <c r="G203" s="181"/>
    </row>
    <row r="204" spans="1:7" s="182" customFormat="1" x14ac:dyDescent="0.35">
      <c r="A204" s="184"/>
      <c r="B204" s="173" t="s">
        <v>339</v>
      </c>
      <c r="C204" s="174" t="s">
        <v>805</v>
      </c>
      <c r="D204" s="178" t="s">
        <v>6</v>
      </c>
      <c r="E204" s="179">
        <v>1</v>
      </c>
      <c r="F204" s="4"/>
      <c r="G204" s="181">
        <f>ROUND(E204*F204,2)</f>
        <v>0</v>
      </c>
    </row>
    <row r="205" spans="1:7" x14ac:dyDescent="0.35">
      <c r="A205" s="184"/>
      <c r="B205" s="173"/>
      <c r="C205" s="174"/>
      <c r="D205" s="178"/>
      <c r="E205" s="185"/>
      <c r="F205" s="180"/>
      <c r="G205" s="181"/>
    </row>
    <row r="206" spans="1:7" s="182" customFormat="1" ht="58.15" x14ac:dyDescent="0.35">
      <c r="A206" s="177" t="str">
        <f>CONCATENATE($A$14,".",TEXT(COUNTA(A$15:A205)-COUNTIF(A$15:A205,"*.")-COUNTIF(A$15:A205,"*)")+1,0))</f>
        <v>1.26</v>
      </c>
      <c r="B206" s="173" t="s">
        <v>583</v>
      </c>
      <c r="C206" s="174" t="s">
        <v>744</v>
      </c>
      <c r="D206" s="178"/>
      <c r="E206" s="179"/>
      <c r="F206" s="180"/>
      <c r="G206" s="181"/>
    </row>
    <row r="207" spans="1:7" s="182" customFormat="1" x14ac:dyDescent="0.35">
      <c r="A207" s="186"/>
      <c r="B207" s="173" t="s">
        <v>380</v>
      </c>
      <c r="C207" s="174" t="s">
        <v>732</v>
      </c>
      <c r="D207" s="178"/>
      <c r="E207" s="179"/>
      <c r="F207" s="180"/>
      <c r="G207" s="181"/>
    </row>
    <row r="208" spans="1:7" s="182" customFormat="1" x14ac:dyDescent="0.35">
      <c r="A208" s="186"/>
      <c r="B208" s="173" t="s">
        <v>340</v>
      </c>
      <c r="C208" s="174" t="s">
        <v>806</v>
      </c>
      <c r="D208" s="178"/>
      <c r="E208" s="179"/>
      <c r="F208" s="180"/>
      <c r="G208" s="181"/>
    </row>
    <row r="209" spans="1:7" s="182" customFormat="1" x14ac:dyDescent="0.35">
      <c r="A209" s="186"/>
      <c r="B209" s="173" t="s">
        <v>341</v>
      </c>
      <c r="C209" s="174" t="s">
        <v>807</v>
      </c>
      <c r="D209" s="178"/>
      <c r="E209" s="179"/>
      <c r="F209" s="180"/>
      <c r="G209" s="181"/>
    </row>
    <row r="210" spans="1:7" s="182" customFormat="1" ht="23.25" x14ac:dyDescent="0.35">
      <c r="A210" s="186"/>
      <c r="B210" s="173" t="s">
        <v>343</v>
      </c>
      <c r="C210" s="174" t="s">
        <v>808</v>
      </c>
      <c r="D210" s="178"/>
      <c r="E210" s="179"/>
      <c r="F210" s="180"/>
      <c r="G210" s="181"/>
    </row>
    <row r="211" spans="1:7" s="182" customFormat="1" ht="23.25" x14ac:dyDescent="0.35">
      <c r="A211" s="186"/>
      <c r="B211" s="173" t="s">
        <v>342</v>
      </c>
      <c r="C211" s="174" t="s">
        <v>809</v>
      </c>
      <c r="D211" s="178"/>
      <c r="E211" s="179"/>
      <c r="F211" s="180"/>
      <c r="G211" s="181"/>
    </row>
    <row r="212" spans="1:7" s="182" customFormat="1" x14ac:dyDescent="0.35">
      <c r="A212" s="184"/>
      <c r="B212" s="173" t="s">
        <v>344</v>
      </c>
      <c r="C212" s="174" t="s">
        <v>810</v>
      </c>
      <c r="D212" s="178" t="s">
        <v>6</v>
      </c>
      <c r="E212" s="179">
        <v>1</v>
      </c>
      <c r="F212" s="4"/>
      <c r="G212" s="181">
        <f>ROUND(E212*F212,2)</f>
        <v>0</v>
      </c>
    </row>
    <row r="213" spans="1:7" x14ac:dyDescent="0.35">
      <c r="A213" s="184"/>
      <c r="B213" s="173"/>
      <c r="C213" s="174"/>
      <c r="D213" s="178"/>
      <c r="E213" s="185"/>
      <c r="F213" s="180"/>
      <c r="G213" s="181"/>
    </row>
    <row r="214" spans="1:7" s="182" customFormat="1" ht="46.5" x14ac:dyDescent="0.35">
      <c r="A214" s="177" t="str">
        <f>CONCATENATE($A$14,".",TEXT(COUNTA(A$15:A213)-COUNTIF(A$15:A213,"*.")-COUNTIF(A$15:A213,"*)")+1,0))</f>
        <v>1.27</v>
      </c>
      <c r="B214" s="173" t="s">
        <v>584</v>
      </c>
      <c r="C214" s="174" t="s">
        <v>776</v>
      </c>
      <c r="D214" s="178"/>
      <c r="E214" s="179"/>
      <c r="F214" s="180"/>
      <c r="G214" s="181"/>
    </row>
    <row r="215" spans="1:7" s="182" customFormat="1" x14ac:dyDescent="0.35">
      <c r="A215" s="186"/>
      <c r="B215" s="173" t="s">
        <v>380</v>
      </c>
      <c r="C215" s="174" t="s">
        <v>732</v>
      </c>
      <c r="D215" s="178"/>
      <c r="E215" s="179"/>
      <c r="F215" s="180"/>
      <c r="G215" s="181"/>
    </row>
    <row r="216" spans="1:7" s="182" customFormat="1" x14ac:dyDescent="0.35">
      <c r="A216" s="186"/>
      <c r="B216" s="173" t="s">
        <v>318</v>
      </c>
      <c r="C216" s="174" t="s">
        <v>751</v>
      </c>
      <c r="D216" s="178"/>
      <c r="E216" s="179"/>
      <c r="F216" s="180"/>
      <c r="G216" s="181"/>
    </row>
    <row r="217" spans="1:7" s="182" customFormat="1" ht="23.25" x14ac:dyDescent="0.35">
      <c r="A217" s="186"/>
      <c r="B217" s="173" t="s">
        <v>345</v>
      </c>
      <c r="C217" s="174" t="s">
        <v>811</v>
      </c>
      <c r="D217" s="178"/>
      <c r="E217" s="179"/>
      <c r="F217" s="180"/>
      <c r="G217" s="181"/>
    </row>
    <row r="218" spans="1:7" s="182" customFormat="1" ht="23.25" x14ac:dyDescent="0.35">
      <c r="A218" s="186"/>
      <c r="B218" s="173" t="s">
        <v>346</v>
      </c>
      <c r="C218" s="174" t="s">
        <v>812</v>
      </c>
      <c r="D218" s="178"/>
      <c r="E218" s="179"/>
      <c r="F218" s="180"/>
      <c r="G218" s="181"/>
    </row>
    <row r="219" spans="1:7" s="182" customFormat="1" x14ac:dyDescent="0.35">
      <c r="A219" s="184"/>
      <c r="B219" s="173" t="s">
        <v>347</v>
      </c>
      <c r="C219" s="174" t="s">
        <v>813</v>
      </c>
      <c r="D219" s="178" t="s">
        <v>6</v>
      </c>
      <c r="E219" s="179">
        <v>1</v>
      </c>
      <c r="F219" s="4"/>
      <c r="G219" s="181">
        <f>ROUND(E219*F219,2)</f>
        <v>0</v>
      </c>
    </row>
    <row r="220" spans="1:7" x14ac:dyDescent="0.35">
      <c r="A220" s="184"/>
      <c r="B220" s="173"/>
      <c r="C220" s="174"/>
      <c r="D220" s="178"/>
      <c r="E220" s="185"/>
      <c r="F220" s="180"/>
      <c r="G220" s="181"/>
    </row>
    <row r="221" spans="1:7" s="182" customFormat="1" ht="58.15" x14ac:dyDescent="0.35">
      <c r="A221" s="177" t="str">
        <f>CONCATENATE($A$14,".",TEXT(COUNTA(A$15:A220)-COUNTIF(A$15:A220,"*.")-COUNTIF(A$15:A220,"*)")+1,0))</f>
        <v>1.28</v>
      </c>
      <c r="B221" s="173" t="s">
        <v>585</v>
      </c>
      <c r="C221" s="174" t="s">
        <v>755</v>
      </c>
      <c r="D221" s="178"/>
      <c r="E221" s="179"/>
      <c r="F221" s="180"/>
      <c r="G221" s="181"/>
    </row>
    <row r="222" spans="1:7" s="182" customFormat="1" x14ac:dyDescent="0.35">
      <c r="A222" s="183"/>
      <c r="B222" s="173" t="s">
        <v>380</v>
      </c>
      <c r="C222" s="174" t="s">
        <v>732</v>
      </c>
      <c r="D222" s="178"/>
      <c r="E222" s="179"/>
      <c r="F222" s="180"/>
      <c r="G222" s="181"/>
    </row>
    <row r="223" spans="1:7" s="182" customFormat="1" ht="25.5" x14ac:dyDescent="0.35">
      <c r="A223" s="183"/>
      <c r="B223" s="173" t="s">
        <v>669</v>
      </c>
      <c r="C223" s="174" t="s">
        <v>814</v>
      </c>
      <c r="D223" s="178"/>
      <c r="E223" s="179"/>
      <c r="F223" s="180"/>
      <c r="G223" s="181"/>
    </row>
    <row r="224" spans="1:7" s="182" customFormat="1" x14ac:dyDescent="0.35">
      <c r="A224" s="184"/>
      <c r="B224" s="173" t="s">
        <v>388</v>
      </c>
      <c r="C224" s="174" t="s">
        <v>815</v>
      </c>
      <c r="D224" s="178" t="s">
        <v>6</v>
      </c>
      <c r="E224" s="179">
        <v>1</v>
      </c>
      <c r="F224" s="4"/>
      <c r="G224" s="181">
        <f>ROUND(E224*F224,2)</f>
        <v>0</v>
      </c>
    </row>
    <row r="225" spans="1:7" x14ac:dyDescent="0.35">
      <c r="A225" s="184"/>
      <c r="B225" s="173"/>
      <c r="C225" s="174"/>
      <c r="D225" s="178"/>
      <c r="E225" s="185"/>
      <c r="F225" s="180"/>
      <c r="G225" s="181"/>
    </row>
    <row r="226" spans="1:7" x14ac:dyDescent="0.35">
      <c r="A226" s="172"/>
      <c r="B226" s="173" t="s">
        <v>348</v>
      </c>
      <c r="C226" s="174" t="s">
        <v>816</v>
      </c>
      <c r="D226" s="168"/>
      <c r="E226" s="169"/>
      <c r="F226" s="170"/>
      <c r="G226" s="171"/>
    </row>
    <row r="227" spans="1:7" x14ac:dyDescent="0.35">
      <c r="A227" s="172"/>
      <c r="B227" s="173"/>
      <c r="C227" s="174"/>
      <c r="D227" s="168"/>
      <c r="E227" s="169"/>
      <c r="F227" s="170"/>
      <c r="G227" s="171"/>
    </row>
    <row r="228" spans="1:7" s="182" customFormat="1" ht="46.5" x14ac:dyDescent="0.35">
      <c r="A228" s="177" t="str">
        <f>CONCATENATE($A$14,".",TEXT(COUNTA(A$15:A227)-COUNTIF(A$15:A227,"*.")-COUNTIF(A$15:A227,"*)")+1,0))</f>
        <v>1.29</v>
      </c>
      <c r="B228" s="173" t="s">
        <v>578</v>
      </c>
      <c r="C228" s="174" t="s">
        <v>720</v>
      </c>
      <c r="D228" s="178"/>
      <c r="E228" s="179"/>
      <c r="F228" s="180"/>
      <c r="G228" s="181"/>
    </row>
    <row r="229" spans="1:7" s="182" customFormat="1" x14ac:dyDescent="0.35">
      <c r="A229" s="183"/>
      <c r="B229" s="173" t="s">
        <v>288</v>
      </c>
      <c r="C229" s="174" t="s">
        <v>721</v>
      </c>
      <c r="D229" s="178"/>
      <c r="E229" s="179"/>
      <c r="F229" s="180"/>
      <c r="G229" s="181"/>
    </row>
    <row r="230" spans="1:7" s="182" customFormat="1" x14ac:dyDescent="0.35">
      <c r="A230" s="183"/>
      <c r="B230" s="173" t="s">
        <v>588</v>
      </c>
      <c r="C230" s="174" t="s">
        <v>817</v>
      </c>
      <c r="D230" s="178"/>
      <c r="E230" s="179"/>
      <c r="F230" s="180"/>
      <c r="G230" s="181"/>
    </row>
    <row r="231" spans="1:7" s="182" customFormat="1" ht="25.5" x14ac:dyDescent="0.35">
      <c r="A231" s="183"/>
      <c r="B231" s="173" t="s">
        <v>670</v>
      </c>
      <c r="C231" s="174" t="s">
        <v>818</v>
      </c>
      <c r="D231" s="178"/>
      <c r="E231" s="179"/>
      <c r="F231" s="180"/>
      <c r="G231" s="181"/>
    </row>
    <row r="232" spans="1:7" s="182" customFormat="1" ht="25.5" x14ac:dyDescent="0.35">
      <c r="A232" s="183"/>
      <c r="B232" s="173" t="s">
        <v>671</v>
      </c>
      <c r="C232" s="174" t="s">
        <v>819</v>
      </c>
      <c r="D232" s="178"/>
      <c r="E232" s="179"/>
      <c r="F232" s="180"/>
      <c r="G232" s="181"/>
    </row>
    <row r="233" spans="1:7" s="182" customFormat="1" x14ac:dyDescent="0.35">
      <c r="A233" s="183"/>
      <c r="B233" s="173" t="s">
        <v>214</v>
      </c>
      <c r="C233" s="174" t="s">
        <v>762</v>
      </c>
      <c r="D233" s="178"/>
      <c r="E233" s="179"/>
      <c r="F233" s="180"/>
      <c r="G233" s="181"/>
    </row>
    <row r="234" spans="1:7" s="182" customFormat="1" ht="23.25" x14ac:dyDescent="0.35">
      <c r="A234" s="184"/>
      <c r="B234" s="173" t="s">
        <v>215</v>
      </c>
      <c r="C234" s="174" t="s">
        <v>726</v>
      </c>
      <c r="D234" s="178"/>
      <c r="E234" s="179"/>
      <c r="F234" s="180"/>
      <c r="G234" s="181"/>
    </row>
    <row r="235" spans="1:7" s="182" customFormat="1" ht="23.25" x14ac:dyDescent="0.35">
      <c r="A235" s="184"/>
      <c r="B235" s="173" t="s">
        <v>349</v>
      </c>
      <c r="C235" s="174" t="s">
        <v>820</v>
      </c>
      <c r="D235" s="178"/>
      <c r="E235" s="179"/>
      <c r="F235" s="180"/>
      <c r="G235" s="181"/>
    </row>
    <row r="236" spans="1:7" s="182" customFormat="1" ht="58.15" x14ac:dyDescent="0.35">
      <c r="A236" s="184"/>
      <c r="B236" s="173" t="s">
        <v>216</v>
      </c>
      <c r="C236" s="174" t="s">
        <v>783</v>
      </c>
      <c r="D236" s="178"/>
      <c r="E236" s="179"/>
      <c r="F236" s="180"/>
      <c r="G236" s="181"/>
    </row>
    <row r="237" spans="1:7" s="182" customFormat="1" ht="23.25" x14ac:dyDescent="0.35">
      <c r="A237" s="184"/>
      <c r="B237" s="173" t="s">
        <v>350</v>
      </c>
      <c r="C237" s="174" t="s">
        <v>821</v>
      </c>
      <c r="D237" s="178"/>
      <c r="E237" s="179"/>
      <c r="F237" s="180"/>
      <c r="G237" s="181"/>
    </row>
    <row r="238" spans="1:7" s="182" customFormat="1" x14ac:dyDescent="0.35">
      <c r="A238" s="183"/>
      <c r="B238" s="173" t="s">
        <v>351</v>
      </c>
      <c r="C238" s="174" t="s">
        <v>822</v>
      </c>
      <c r="D238" s="178" t="s">
        <v>6</v>
      </c>
      <c r="E238" s="179">
        <v>1</v>
      </c>
      <c r="F238" s="4"/>
      <c r="G238" s="181">
        <f>ROUND(E238*F238,2)</f>
        <v>0</v>
      </c>
    </row>
    <row r="239" spans="1:7" x14ac:dyDescent="0.35">
      <c r="A239" s="184"/>
      <c r="B239" s="173"/>
      <c r="C239" s="174"/>
      <c r="D239" s="178"/>
      <c r="E239" s="185"/>
      <c r="F239" s="180"/>
      <c r="G239" s="181"/>
    </row>
    <row r="240" spans="1:7" s="182" customFormat="1" ht="93" x14ac:dyDescent="0.35">
      <c r="A240" s="177" t="str">
        <f>CONCATENATE($A$14,".",TEXT(COUNTA(A$15:A239)-COUNTIF(A$15:A239,"*.")-COUNTIF(A$15:A239,"*)")+1,0))</f>
        <v>1.30</v>
      </c>
      <c r="B240" s="173" t="s">
        <v>580</v>
      </c>
      <c r="C240" s="174" t="s">
        <v>731</v>
      </c>
      <c r="D240" s="178"/>
      <c r="E240" s="179"/>
      <c r="F240" s="180"/>
      <c r="G240" s="181"/>
    </row>
    <row r="241" spans="1:7" s="182" customFormat="1" x14ac:dyDescent="0.35">
      <c r="A241" s="183"/>
      <c r="B241" s="173" t="s">
        <v>380</v>
      </c>
      <c r="C241" s="174" t="s">
        <v>732</v>
      </c>
      <c r="D241" s="178"/>
      <c r="E241" s="179"/>
      <c r="F241" s="180"/>
      <c r="G241" s="181"/>
    </row>
    <row r="242" spans="1:7" s="182" customFormat="1" ht="13.9" x14ac:dyDescent="0.35">
      <c r="A242" s="183"/>
      <c r="B242" s="173" t="s">
        <v>672</v>
      </c>
      <c r="C242" s="174" t="s">
        <v>823</v>
      </c>
      <c r="D242" s="178"/>
      <c r="E242" s="179"/>
      <c r="F242" s="180"/>
      <c r="G242" s="181"/>
    </row>
    <row r="243" spans="1:7" s="182" customFormat="1" x14ac:dyDescent="0.35">
      <c r="A243" s="183"/>
      <c r="B243" s="173" t="s">
        <v>308</v>
      </c>
      <c r="C243" s="174" t="s">
        <v>767</v>
      </c>
      <c r="D243" s="178"/>
      <c r="E243" s="179"/>
      <c r="F243" s="180"/>
      <c r="G243" s="181"/>
    </row>
    <row r="244" spans="1:7" s="182" customFormat="1" ht="23.25" x14ac:dyDescent="0.35">
      <c r="A244" s="183"/>
      <c r="B244" s="173" t="s">
        <v>310</v>
      </c>
      <c r="C244" s="174" t="s">
        <v>768</v>
      </c>
      <c r="D244" s="178"/>
      <c r="E244" s="179"/>
      <c r="F244" s="180"/>
      <c r="G244" s="181"/>
    </row>
    <row r="245" spans="1:7" s="182" customFormat="1" x14ac:dyDescent="0.35">
      <c r="A245" s="184"/>
      <c r="B245" s="173" t="s">
        <v>352</v>
      </c>
      <c r="C245" s="174" t="s">
        <v>824</v>
      </c>
      <c r="D245" s="178" t="s">
        <v>6</v>
      </c>
      <c r="E245" s="179">
        <v>1</v>
      </c>
      <c r="F245" s="4"/>
      <c r="G245" s="181">
        <f>ROUND(E245*F245,2)</f>
        <v>0</v>
      </c>
    </row>
    <row r="246" spans="1:7" x14ac:dyDescent="0.35">
      <c r="A246" s="184"/>
      <c r="B246" s="173"/>
      <c r="C246" s="174"/>
      <c r="D246" s="178"/>
      <c r="E246" s="185"/>
      <c r="F246" s="180"/>
      <c r="G246" s="181"/>
    </row>
    <row r="247" spans="1:7" s="182" customFormat="1" ht="46.5" x14ac:dyDescent="0.35">
      <c r="A247" s="177" t="str">
        <f>CONCATENATE($A$14,".",TEXT(COUNTA(A$15:A246)-COUNTIF(A$15:A246,"*.")-COUNTIF(A$15:A246,"*)")+1,0))</f>
        <v>1.31</v>
      </c>
      <c r="B247" s="173" t="s">
        <v>581</v>
      </c>
      <c r="C247" s="174" t="s">
        <v>737</v>
      </c>
      <c r="D247" s="178"/>
      <c r="E247" s="179"/>
      <c r="F247" s="180"/>
      <c r="G247" s="181"/>
    </row>
    <row r="248" spans="1:7" s="182" customFormat="1" x14ac:dyDescent="0.35">
      <c r="A248" s="183"/>
      <c r="B248" s="173" t="s">
        <v>380</v>
      </c>
      <c r="C248" s="174" t="s">
        <v>732</v>
      </c>
      <c r="D248" s="178"/>
      <c r="E248" s="179"/>
      <c r="F248" s="180"/>
      <c r="G248" s="181"/>
    </row>
    <row r="249" spans="1:7" s="182" customFormat="1" ht="23.25" x14ac:dyDescent="0.35">
      <c r="A249" s="183"/>
      <c r="B249" s="173" t="s">
        <v>219</v>
      </c>
      <c r="C249" s="174" t="s">
        <v>738</v>
      </c>
      <c r="D249" s="178"/>
      <c r="E249" s="179"/>
      <c r="F249" s="180"/>
      <c r="G249" s="181"/>
    </row>
    <row r="250" spans="1:7" s="182" customFormat="1" x14ac:dyDescent="0.35">
      <c r="A250" s="184"/>
      <c r="B250" s="173" t="s">
        <v>353</v>
      </c>
      <c r="C250" s="174" t="s">
        <v>825</v>
      </c>
      <c r="D250" s="178" t="s">
        <v>6</v>
      </c>
      <c r="E250" s="179">
        <v>1</v>
      </c>
      <c r="F250" s="4"/>
      <c r="G250" s="181">
        <f>ROUND(E250*F250,2)</f>
        <v>0</v>
      </c>
    </row>
    <row r="251" spans="1:7" x14ac:dyDescent="0.35">
      <c r="A251" s="184"/>
      <c r="B251" s="173"/>
      <c r="C251" s="174"/>
      <c r="D251" s="178"/>
      <c r="E251" s="185"/>
      <c r="F251" s="180"/>
      <c r="G251" s="181"/>
    </row>
    <row r="252" spans="1:7" s="182" customFormat="1" ht="58.15" x14ac:dyDescent="0.35">
      <c r="A252" s="177" t="str">
        <f>CONCATENATE($A$14,".",TEXT(COUNTA(A$15:A251)-COUNTIF(A$15:A251,"*.")-COUNTIF(A$15:A251,"*)")+1,0))</f>
        <v>1.32</v>
      </c>
      <c r="B252" s="173" t="s">
        <v>582</v>
      </c>
      <c r="C252" s="174" t="s">
        <v>740</v>
      </c>
      <c r="D252" s="178"/>
      <c r="E252" s="179"/>
      <c r="F252" s="180"/>
      <c r="G252" s="181"/>
    </row>
    <row r="253" spans="1:7" s="182" customFormat="1" x14ac:dyDescent="0.35">
      <c r="A253" s="183"/>
      <c r="B253" s="173" t="s">
        <v>380</v>
      </c>
      <c r="C253" s="174" t="s">
        <v>732</v>
      </c>
      <c r="D253" s="178"/>
      <c r="E253" s="179"/>
      <c r="F253" s="180"/>
      <c r="G253" s="181"/>
    </row>
    <row r="254" spans="1:7" s="182" customFormat="1" ht="23.25" x14ac:dyDescent="0.35">
      <c r="A254" s="183"/>
      <c r="B254" s="173" t="s">
        <v>296</v>
      </c>
      <c r="C254" s="174" t="s">
        <v>741</v>
      </c>
      <c r="D254" s="178"/>
      <c r="E254" s="179"/>
      <c r="F254" s="180"/>
      <c r="G254" s="181"/>
    </row>
    <row r="255" spans="1:7" s="182" customFormat="1" ht="23.25" x14ac:dyDescent="0.35">
      <c r="A255" s="183"/>
      <c r="B255" s="173" t="s">
        <v>218</v>
      </c>
      <c r="C255" s="174" t="s">
        <v>742</v>
      </c>
      <c r="D255" s="178"/>
      <c r="E255" s="179"/>
      <c r="F255" s="180"/>
      <c r="G255" s="181"/>
    </row>
    <row r="256" spans="1:7" s="182" customFormat="1" x14ac:dyDescent="0.35">
      <c r="A256" s="184"/>
      <c r="B256" s="173" t="s">
        <v>354</v>
      </c>
      <c r="C256" s="174" t="s">
        <v>826</v>
      </c>
      <c r="D256" s="178" t="s">
        <v>6</v>
      </c>
      <c r="E256" s="179">
        <v>1</v>
      </c>
      <c r="F256" s="4"/>
      <c r="G256" s="181">
        <f>ROUND(E256*F256,2)</f>
        <v>0</v>
      </c>
    </row>
    <row r="257" spans="1:7" x14ac:dyDescent="0.35">
      <c r="A257" s="184"/>
      <c r="B257" s="173"/>
      <c r="C257" s="174"/>
      <c r="D257" s="178"/>
      <c r="E257" s="185"/>
      <c r="F257" s="180"/>
      <c r="G257" s="181"/>
    </row>
    <row r="258" spans="1:7" s="182" customFormat="1" ht="58.15" x14ac:dyDescent="0.35">
      <c r="A258" s="177" t="str">
        <f>CONCATENATE($A$14,".",TEXT(COUNTA(A$15:A257)-COUNTIF(A$15:A257,"*.")-COUNTIF(A$15:A257,"*)")+1,0))</f>
        <v>1.33</v>
      </c>
      <c r="B258" s="173" t="s">
        <v>583</v>
      </c>
      <c r="C258" s="174" t="s">
        <v>744</v>
      </c>
      <c r="D258" s="178"/>
      <c r="E258" s="179"/>
      <c r="F258" s="180"/>
      <c r="G258" s="181"/>
    </row>
    <row r="259" spans="1:7" s="182" customFormat="1" x14ac:dyDescent="0.35">
      <c r="A259" s="186"/>
      <c r="B259" s="173" t="s">
        <v>380</v>
      </c>
      <c r="C259" s="174" t="s">
        <v>732</v>
      </c>
      <c r="D259" s="178"/>
      <c r="E259" s="179"/>
      <c r="F259" s="180"/>
      <c r="G259" s="181"/>
    </row>
    <row r="260" spans="1:7" s="182" customFormat="1" x14ac:dyDescent="0.35">
      <c r="A260" s="186"/>
      <c r="B260" s="173" t="s">
        <v>355</v>
      </c>
      <c r="C260" s="174" t="s">
        <v>827</v>
      </c>
      <c r="D260" s="178"/>
      <c r="E260" s="179"/>
      <c r="F260" s="180"/>
      <c r="G260" s="181"/>
    </row>
    <row r="261" spans="1:7" s="182" customFormat="1" x14ac:dyDescent="0.35">
      <c r="A261" s="186"/>
      <c r="B261" s="173" t="s">
        <v>356</v>
      </c>
      <c r="C261" s="174" t="s">
        <v>828</v>
      </c>
      <c r="D261" s="178"/>
      <c r="E261" s="179"/>
      <c r="F261" s="180"/>
      <c r="G261" s="181"/>
    </row>
    <row r="262" spans="1:7" s="182" customFormat="1" ht="23.25" x14ac:dyDescent="0.35">
      <c r="A262" s="186"/>
      <c r="B262" s="173" t="s">
        <v>222</v>
      </c>
      <c r="C262" s="174" t="s">
        <v>747</v>
      </c>
      <c r="D262" s="178"/>
      <c r="E262" s="179"/>
      <c r="F262" s="180"/>
      <c r="G262" s="181"/>
    </row>
    <row r="263" spans="1:7" s="182" customFormat="1" ht="23.25" x14ac:dyDescent="0.35">
      <c r="A263" s="186"/>
      <c r="B263" s="173" t="s">
        <v>357</v>
      </c>
      <c r="C263" s="174" t="s">
        <v>829</v>
      </c>
      <c r="D263" s="178"/>
      <c r="E263" s="179"/>
      <c r="F263" s="180"/>
      <c r="G263" s="181"/>
    </row>
    <row r="264" spans="1:7" s="182" customFormat="1" x14ac:dyDescent="0.35">
      <c r="A264" s="184"/>
      <c r="B264" s="173" t="s">
        <v>358</v>
      </c>
      <c r="C264" s="174" t="s">
        <v>830</v>
      </c>
      <c r="D264" s="178" t="s">
        <v>6</v>
      </c>
      <c r="E264" s="179">
        <v>1</v>
      </c>
      <c r="F264" s="4"/>
      <c r="G264" s="181">
        <f>ROUND(E264*F264,2)</f>
        <v>0</v>
      </c>
    </row>
    <row r="265" spans="1:7" x14ac:dyDescent="0.35">
      <c r="A265" s="184"/>
      <c r="B265" s="173"/>
      <c r="C265" s="174"/>
      <c r="D265" s="178"/>
      <c r="E265" s="185"/>
      <c r="F265" s="180"/>
      <c r="G265" s="181"/>
    </row>
    <row r="266" spans="1:7" s="182" customFormat="1" ht="46.5" x14ac:dyDescent="0.35">
      <c r="A266" s="177" t="str">
        <f>CONCATENATE($A$14,".",TEXT(COUNTA(A$15:A265)-COUNTIF(A$15:A265,"*.")-COUNTIF(A$15:A265,"*)")+1,0))</f>
        <v>1.34</v>
      </c>
      <c r="B266" s="173" t="s">
        <v>584</v>
      </c>
      <c r="C266" s="174" t="s">
        <v>776</v>
      </c>
      <c r="D266" s="178"/>
      <c r="E266" s="179"/>
      <c r="F266" s="180"/>
      <c r="G266" s="181"/>
    </row>
    <row r="267" spans="1:7" s="182" customFormat="1" x14ac:dyDescent="0.35">
      <c r="A267" s="186"/>
      <c r="B267" s="173" t="s">
        <v>380</v>
      </c>
      <c r="C267" s="174" t="s">
        <v>732</v>
      </c>
      <c r="D267" s="178"/>
      <c r="E267" s="179"/>
      <c r="F267" s="180"/>
      <c r="G267" s="181"/>
    </row>
    <row r="268" spans="1:7" s="182" customFormat="1" x14ac:dyDescent="0.35">
      <c r="A268" s="186"/>
      <c r="B268" s="173" t="s">
        <v>318</v>
      </c>
      <c r="C268" s="174" t="s">
        <v>751</v>
      </c>
      <c r="D268" s="178"/>
      <c r="E268" s="179"/>
      <c r="F268" s="180"/>
      <c r="G268" s="181"/>
    </row>
    <row r="269" spans="1:7" s="182" customFormat="1" ht="23.25" x14ac:dyDescent="0.35">
      <c r="A269" s="186"/>
      <c r="B269" s="173" t="s">
        <v>359</v>
      </c>
      <c r="C269" s="174" t="s">
        <v>831</v>
      </c>
      <c r="D269" s="178"/>
      <c r="E269" s="179"/>
      <c r="F269" s="180"/>
      <c r="G269" s="181"/>
    </row>
    <row r="270" spans="1:7" s="182" customFormat="1" ht="23.25" x14ac:dyDescent="0.35">
      <c r="A270" s="186"/>
      <c r="B270" s="173" t="s">
        <v>360</v>
      </c>
      <c r="C270" s="174" t="s">
        <v>832</v>
      </c>
      <c r="D270" s="178"/>
      <c r="E270" s="179"/>
      <c r="F270" s="180"/>
      <c r="G270" s="181"/>
    </row>
    <row r="271" spans="1:7" s="182" customFormat="1" x14ac:dyDescent="0.35">
      <c r="A271" s="184"/>
      <c r="B271" s="173" t="s">
        <v>329</v>
      </c>
      <c r="C271" s="174" t="s">
        <v>790</v>
      </c>
      <c r="D271" s="178" t="s">
        <v>6</v>
      </c>
      <c r="E271" s="179">
        <v>1</v>
      </c>
      <c r="F271" s="4"/>
      <c r="G271" s="181">
        <f>ROUND(E271*F271,2)</f>
        <v>0</v>
      </c>
    </row>
    <row r="272" spans="1:7" x14ac:dyDescent="0.35">
      <c r="A272" s="184"/>
      <c r="B272" s="173"/>
      <c r="C272" s="174"/>
      <c r="D272" s="178"/>
      <c r="E272" s="185"/>
      <c r="F272" s="180"/>
      <c r="G272" s="181"/>
    </row>
    <row r="273" spans="1:7" s="182" customFormat="1" ht="58.15" x14ac:dyDescent="0.35">
      <c r="A273" s="177" t="str">
        <f>CONCATENATE($A$14,".",TEXT(COUNTA(A$15:A272)-COUNTIF(A$15:A272,"*.")-COUNTIF(A$15:A272,"*)")+1,0))</f>
        <v>1.35</v>
      </c>
      <c r="B273" s="173" t="s">
        <v>585</v>
      </c>
      <c r="C273" s="174" t="s">
        <v>755</v>
      </c>
      <c r="D273" s="178"/>
      <c r="E273" s="179"/>
      <c r="F273" s="180"/>
      <c r="G273" s="181"/>
    </row>
    <row r="274" spans="1:7" s="182" customFormat="1" x14ac:dyDescent="0.35">
      <c r="A274" s="183"/>
      <c r="B274" s="173" t="s">
        <v>380</v>
      </c>
      <c r="C274" s="174" t="s">
        <v>732</v>
      </c>
      <c r="D274" s="178"/>
      <c r="E274" s="179"/>
      <c r="F274" s="180"/>
      <c r="G274" s="181"/>
    </row>
    <row r="275" spans="1:7" s="182" customFormat="1" ht="25.5" x14ac:dyDescent="0.35">
      <c r="A275" s="183"/>
      <c r="B275" s="173" t="s">
        <v>673</v>
      </c>
      <c r="C275" s="174" t="s">
        <v>833</v>
      </c>
      <c r="D275" s="178"/>
      <c r="E275" s="179"/>
      <c r="F275" s="180"/>
      <c r="G275" s="181"/>
    </row>
    <row r="276" spans="1:7" s="182" customFormat="1" x14ac:dyDescent="0.35">
      <c r="A276" s="184"/>
      <c r="B276" s="173" t="s">
        <v>389</v>
      </c>
      <c r="C276" s="174" t="s">
        <v>834</v>
      </c>
      <c r="D276" s="178" t="s">
        <v>6</v>
      </c>
      <c r="E276" s="179">
        <v>1</v>
      </c>
      <c r="F276" s="4"/>
      <c r="G276" s="181">
        <f>ROUND(E276*F276,2)</f>
        <v>0</v>
      </c>
    </row>
    <row r="277" spans="1:7" x14ac:dyDescent="0.35">
      <c r="A277" s="184"/>
      <c r="B277" s="173"/>
      <c r="C277" s="174"/>
      <c r="D277" s="178"/>
      <c r="E277" s="185"/>
      <c r="F277" s="180"/>
      <c r="G277" s="181"/>
    </row>
    <row r="278" spans="1:7" x14ac:dyDescent="0.35">
      <c r="A278" s="172"/>
      <c r="B278" s="173" t="s">
        <v>361</v>
      </c>
      <c r="C278" s="174" t="s">
        <v>835</v>
      </c>
      <c r="D278" s="168"/>
      <c r="E278" s="169"/>
      <c r="F278" s="170"/>
      <c r="G278" s="171"/>
    </row>
    <row r="279" spans="1:7" x14ac:dyDescent="0.35">
      <c r="A279" s="172"/>
      <c r="B279" s="173"/>
      <c r="C279" s="174"/>
      <c r="D279" s="168"/>
      <c r="E279" s="169"/>
      <c r="F279" s="170"/>
      <c r="G279" s="171"/>
    </row>
    <row r="280" spans="1:7" s="182" customFormat="1" ht="46.5" x14ac:dyDescent="0.35">
      <c r="A280" s="177" t="str">
        <f>CONCATENATE($A$14,".",TEXT(COUNTA(A$15:A279)-COUNTIF(A$15:A279,"*.")-COUNTIF(A$15:A279,"*)")+1,0))</f>
        <v>1.36</v>
      </c>
      <c r="B280" s="173" t="s">
        <v>578</v>
      </c>
      <c r="C280" s="174" t="s">
        <v>720</v>
      </c>
      <c r="D280" s="178"/>
      <c r="E280" s="179"/>
      <c r="F280" s="180"/>
      <c r="G280" s="181"/>
    </row>
    <row r="281" spans="1:7" s="182" customFormat="1" x14ac:dyDescent="0.35">
      <c r="A281" s="183"/>
      <c r="B281" s="173" t="s">
        <v>288</v>
      </c>
      <c r="C281" s="174" t="s">
        <v>721</v>
      </c>
      <c r="D281" s="178"/>
      <c r="E281" s="179"/>
      <c r="F281" s="180"/>
      <c r="G281" s="181"/>
    </row>
    <row r="282" spans="1:7" s="182" customFormat="1" x14ac:dyDescent="0.35">
      <c r="A282" s="183"/>
      <c r="B282" s="173" t="s">
        <v>589</v>
      </c>
      <c r="C282" s="174" t="s">
        <v>836</v>
      </c>
      <c r="D282" s="178"/>
      <c r="E282" s="179"/>
      <c r="F282" s="180"/>
      <c r="G282" s="181"/>
    </row>
    <row r="283" spans="1:7" s="182" customFormat="1" ht="25.5" x14ac:dyDescent="0.35">
      <c r="A283" s="183"/>
      <c r="B283" s="173" t="s">
        <v>674</v>
      </c>
      <c r="C283" s="174" t="s">
        <v>837</v>
      </c>
      <c r="D283" s="178"/>
      <c r="E283" s="179"/>
      <c r="F283" s="180"/>
      <c r="G283" s="181"/>
    </row>
    <row r="284" spans="1:7" s="182" customFormat="1" ht="25.5" x14ac:dyDescent="0.35">
      <c r="A284" s="183"/>
      <c r="B284" s="173" t="s">
        <v>675</v>
      </c>
      <c r="C284" s="174" t="s">
        <v>838</v>
      </c>
      <c r="D284" s="178"/>
      <c r="E284" s="179"/>
      <c r="F284" s="180"/>
      <c r="G284" s="181"/>
    </row>
    <row r="285" spans="1:7" s="182" customFormat="1" x14ac:dyDescent="0.35">
      <c r="A285" s="183"/>
      <c r="B285" s="173" t="s">
        <v>331</v>
      </c>
      <c r="C285" s="174" t="s">
        <v>796</v>
      </c>
      <c r="D285" s="178"/>
      <c r="E285" s="179"/>
      <c r="F285" s="180"/>
      <c r="G285" s="181"/>
    </row>
    <row r="286" spans="1:7" s="182" customFormat="1" ht="23.25" x14ac:dyDescent="0.35">
      <c r="A286" s="184"/>
      <c r="B286" s="173" t="s">
        <v>215</v>
      </c>
      <c r="C286" s="174" t="s">
        <v>726</v>
      </c>
      <c r="D286" s="178"/>
      <c r="E286" s="179"/>
      <c r="F286" s="180"/>
      <c r="G286" s="181"/>
    </row>
    <row r="287" spans="1:7" s="182" customFormat="1" ht="23.25" x14ac:dyDescent="0.35">
      <c r="A287" s="184"/>
      <c r="B287" s="173" t="s">
        <v>332</v>
      </c>
      <c r="C287" s="174" t="s">
        <v>797</v>
      </c>
      <c r="D287" s="178"/>
      <c r="E287" s="179"/>
      <c r="F287" s="180"/>
      <c r="G287" s="181"/>
    </row>
    <row r="288" spans="1:7" s="182" customFormat="1" ht="58.15" x14ac:dyDescent="0.35">
      <c r="A288" s="184"/>
      <c r="B288" s="173" t="s">
        <v>216</v>
      </c>
      <c r="C288" s="174" t="s">
        <v>783</v>
      </c>
      <c r="D288" s="178"/>
      <c r="E288" s="179"/>
      <c r="F288" s="180"/>
      <c r="G288" s="181"/>
    </row>
    <row r="289" spans="1:7" s="182" customFormat="1" ht="23.25" x14ac:dyDescent="0.35">
      <c r="A289" s="184"/>
      <c r="B289" s="173" t="s">
        <v>333</v>
      </c>
      <c r="C289" s="174" t="s">
        <v>798</v>
      </c>
      <c r="D289" s="178"/>
      <c r="E289" s="179"/>
      <c r="F289" s="180"/>
      <c r="G289" s="181"/>
    </row>
    <row r="290" spans="1:7" s="182" customFormat="1" x14ac:dyDescent="0.35">
      <c r="A290" s="183"/>
      <c r="B290" s="173" t="s">
        <v>362</v>
      </c>
      <c r="C290" s="174" t="s">
        <v>839</v>
      </c>
      <c r="D290" s="178" t="s">
        <v>6</v>
      </c>
      <c r="E290" s="179">
        <v>1</v>
      </c>
      <c r="F290" s="4"/>
      <c r="G290" s="181">
        <f>ROUND(E290*F290,2)</f>
        <v>0</v>
      </c>
    </row>
    <row r="291" spans="1:7" x14ac:dyDescent="0.35">
      <c r="A291" s="184"/>
      <c r="B291" s="173"/>
      <c r="C291" s="174"/>
      <c r="D291" s="178"/>
      <c r="E291" s="185"/>
      <c r="F291" s="180"/>
      <c r="G291" s="181"/>
    </row>
    <row r="292" spans="1:7" s="182" customFormat="1" ht="93" x14ac:dyDescent="0.35">
      <c r="A292" s="177" t="str">
        <f>CONCATENATE($A$14,".",TEXT(COUNTA(A$15:A291)-COUNTIF(A$15:A291,"*.")-COUNTIF(A$15:A291,"*)")+1,0))</f>
        <v>1.37</v>
      </c>
      <c r="B292" s="173" t="s">
        <v>580</v>
      </c>
      <c r="C292" s="174" t="s">
        <v>731</v>
      </c>
      <c r="D292" s="178"/>
      <c r="E292" s="179"/>
      <c r="F292" s="180"/>
      <c r="G292" s="181"/>
    </row>
    <row r="293" spans="1:7" s="182" customFormat="1" x14ac:dyDescent="0.35">
      <c r="A293" s="183"/>
      <c r="B293" s="173" t="s">
        <v>380</v>
      </c>
      <c r="C293" s="174" t="s">
        <v>732</v>
      </c>
      <c r="D293" s="178"/>
      <c r="E293" s="179"/>
      <c r="F293" s="180"/>
      <c r="G293" s="181"/>
    </row>
    <row r="294" spans="1:7" s="182" customFormat="1" ht="13.9" x14ac:dyDescent="0.35">
      <c r="A294" s="183"/>
      <c r="B294" s="173" t="s">
        <v>676</v>
      </c>
      <c r="C294" s="174" t="s">
        <v>840</v>
      </c>
      <c r="D294" s="178"/>
      <c r="E294" s="179"/>
      <c r="F294" s="180"/>
      <c r="G294" s="181"/>
    </row>
    <row r="295" spans="1:7" s="182" customFormat="1" x14ac:dyDescent="0.35">
      <c r="A295" s="183"/>
      <c r="B295" s="173" t="s">
        <v>335</v>
      </c>
      <c r="C295" s="174" t="s">
        <v>801</v>
      </c>
      <c r="D295" s="178"/>
      <c r="E295" s="179"/>
      <c r="F295" s="180"/>
      <c r="G295" s="181"/>
    </row>
    <row r="296" spans="1:7" s="182" customFormat="1" ht="23.25" x14ac:dyDescent="0.35">
      <c r="A296" s="183"/>
      <c r="B296" s="173" t="s">
        <v>336</v>
      </c>
      <c r="C296" s="174" t="s">
        <v>802</v>
      </c>
      <c r="D296" s="178"/>
      <c r="E296" s="179"/>
      <c r="F296" s="180"/>
      <c r="G296" s="181"/>
    </row>
    <row r="297" spans="1:7" s="182" customFormat="1" x14ac:dyDescent="0.35">
      <c r="A297" s="184"/>
      <c r="B297" s="173" t="s">
        <v>363</v>
      </c>
      <c r="C297" s="174" t="s">
        <v>841</v>
      </c>
      <c r="D297" s="178" t="s">
        <v>6</v>
      </c>
      <c r="E297" s="179">
        <v>1</v>
      </c>
      <c r="F297" s="4"/>
      <c r="G297" s="181">
        <f>ROUND(E297*F297,2)</f>
        <v>0</v>
      </c>
    </row>
    <row r="298" spans="1:7" x14ac:dyDescent="0.35">
      <c r="A298" s="184"/>
      <c r="B298" s="173"/>
      <c r="C298" s="174"/>
      <c r="D298" s="178"/>
      <c r="E298" s="185"/>
      <c r="F298" s="180"/>
      <c r="G298" s="181"/>
    </row>
    <row r="299" spans="1:7" s="182" customFormat="1" ht="46.5" x14ac:dyDescent="0.35">
      <c r="A299" s="177" t="str">
        <f>CONCATENATE($A$14,".",TEXT(COUNTA(A$15:A298)-COUNTIF(A$15:A298,"*.")-COUNTIF(A$15:A298,"*)")+1,0))</f>
        <v>1.38</v>
      </c>
      <c r="B299" s="173" t="s">
        <v>581</v>
      </c>
      <c r="C299" s="174" t="s">
        <v>737</v>
      </c>
      <c r="D299" s="178"/>
      <c r="E299" s="179"/>
      <c r="F299" s="180"/>
      <c r="G299" s="181"/>
    </row>
    <row r="300" spans="1:7" s="182" customFormat="1" x14ac:dyDescent="0.35">
      <c r="A300" s="183"/>
      <c r="B300" s="173" t="s">
        <v>380</v>
      </c>
      <c r="C300" s="174" t="s">
        <v>732</v>
      </c>
      <c r="D300" s="178"/>
      <c r="E300" s="179"/>
      <c r="F300" s="180"/>
      <c r="G300" s="181"/>
    </row>
    <row r="301" spans="1:7" s="182" customFormat="1" ht="23.25" x14ac:dyDescent="0.35">
      <c r="A301" s="183"/>
      <c r="B301" s="173" t="s">
        <v>219</v>
      </c>
      <c r="C301" s="174" t="s">
        <v>738</v>
      </c>
      <c r="D301" s="178"/>
      <c r="E301" s="179"/>
      <c r="F301" s="180"/>
      <c r="G301" s="181"/>
    </row>
    <row r="302" spans="1:7" s="182" customFormat="1" x14ac:dyDescent="0.35">
      <c r="A302" s="184"/>
      <c r="B302" s="173" t="s">
        <v>364</v>
      </c>
      <c r="C302" s="174" t="s">
        <v>842</v>
      </c>
      <c r="D302" s="178" t="s">
        <v>6</v>
      </c>
      <c r="E302" s="179">
        <v>1</v>
      </c>
      <c r="F302" s="4"/>
      <c r="G302" s="181">
        <f>ROUND(E302*F302,2)</f>
        <v>0</v>
      </c>
    </row>
    <row r="303" spans="1:7" x14ac:dyDescent="0.35">
      <c r="A303" s="184"/>
      <c r="B303" s="173"/>
      <c r="C303" s="174"/>
      <c r="D303" s="178"/>
      <c r="E303" s="185"/>
      <c r="F303" s="180"/>
      <c r="G303" s="181"/>
    </row>
    <row r="304" spans="1:7" s="182" customFormat="1" ht="58.15" x14ac:dyDescent="0.35">
      <c r="A304" s="177" t="str">
        <f>CONCATENATE($A$14,".",TEXT(COUNTA(A$15:A303)-COUNTIF(A$15:A303,"*.")-COUNTIF(A$15:A303,"*)")+1,0))</f>
        <v>1.39</v>
      </c>
      <c r="B304" s="173" t="s">
        <v>582</v>
      </c>
      <c r="C304" s="174" t="s">
        <v>740</v>
      </c>
      <c r="D304" s="178"/>
      <c r="E304" s="179"/>
      <c r="F304" s="180"/>
      <c r="G304" s="181"/>
    </row>
    <row r="305" spans="1:7" s="182" customFormat="1" x14ac:dyDescent="0.35">
      <c r="A305" s="183"/>
      <c r="B305" s="173" t="s">
        <v>380</v>
      </c>
      <c r="C305" s="174" t="s">
        <v>732</v>
      </c>
      <c r="D305" s="178"/>
      <c r="E305" s="179"/>
      <c r="F305" s="180"/>
      <c r="G305" s="181"/>
    </row>
    <row r="306" spans="1:7" s="182" customFormat="1" ht="23.25" x14ac:dyDescent="0.35">
      <c r="A306" s="183"/>
      <c r="B306" s="173" t="s">
        <v>296</v>
      </c>
      <c r="C306" s="174" t="s">
        <v>741</v>
      </c>
      <c r="D306" s="178"/>
      <c r="E306" s="179"/>
      <c r="F306" s="180"/>
      <c r="G306" s="181"/>
    </row>
    <row r="307" spans="1:7" s="182" customFormat="1" ht="23.25" x14ac:dyDescent="0.35">
      <c r="A307" s="183"/>
      <c r="B307" s="173" t="s">
        <v>218</v>
      </c>
      <c r="C307" s="174" t="s">
        <v>742</v>
      </c>
      <c r="D307" s="178"/>
      <c r="E307" s="179"/>
      <c r="F307" s="180"/>
      <c r="G307" s="181"/>
    </row>
    <row r="308" spans="1:7" s="182" customFormat="1" x14ac:dyDescent="0.35">
      <c r="A308" s="184"/>
      <c r="B308" s="173" t="s">
        <v>365</v>
      </c>
      <c r="C308" s="174" t="s">
        <v>843</v>
      </c>
      <c r="D308" s="178" t="s">
        <v>6</v>
      </c>
      <c r="E308" s="179">
        <v>1</v>
      </c>
      <c r="F308" s="4"/>
      <c r="G308" s="181">
        <f>ROUND(E308*F308,2)</f>
        <v>0</v>
      </c>
    </row>
    <row r="309" spans="1:7" x14ac:dyDescent="0.35">
      <c r="A309" s="184"/>
      <c r="B309" s="173"/>
      <c r="C309" s="174"/>
      <c r="D309" s="178"/>
      <c r="E309" s="185"/>
      <c r="F309" s="180"/>
      <c r="G309" s="181"/>
    </row>
    <row r="310" spans="1:7" s="182" customFormat="1" ht="58.15" x14ac:dyDescent="0.35">
      <c r="A310" s="177" t="str">
        <f>CONCATENATE($A$14,".",TEXT(COUNTA(A$15:A309)-COUNTIF(A$15:A309,"*.")-COUNTIF(A$15:A309,"*)")+1,0))</f>
        <v>1.40</v>
      </c>
      <c r="B310" s="173" t="s">
        <v>583</v>
      </c>
      <c r="C310" s="174" t="s">
        <v>744</v>
      </c>
      <c r="D310" s="178"/>
      <c r="E310" s="179"/>
      <c r="F310" s="180"/>
      <c r="G310" s="181"/>
    </row>
    <row r="311" spans="1:7" s="182" customFormat="1" x14ac:dyDescent="0.35">
      <c r="A311" s="186"/>
      <c r="B311" s="173" t="s">
        <v>380</v>
      </c>
      <c r="C311" s="174" t="s">
        <v>732</v>
      </c>
      <c r="D311" s="178"/>
      <c r="E311" s="179"/>
      <c r="F311" s="180"/>
      <c r="G311" s="181"/>
    </row>
    <row r="312" spans="1:7" s="182" customFormat="1" x14ac:dyDescent="0.35">
      <c r="A312" s="186"/>
      <c r="B312" s="173" t="s">
        <v>340</v>
      </c>
      <c r="C312" s="174" t="s">
        <v>806</v>
      </c>
      <c r="D312" s="178"/>
      <c r="E312" s="179"/>
      <c r="F312" s="180"/>
      <c r="G312" s="181"/>
    </row>
    <row r="313" spans="1:7" s="182" customFormat="1" x14ac:dyDescent="0.35">
      <c r="A313" s="186"/>
      <c r="B313" s="173" t="s">
        <v>341</v>
      </c>
      <c r="C313" s="174" t="s">
        <v>807</v>
      </c>
      <c r="D313" s="178"/>
      <c r="E313" s="179"/>
      <c r="F313" s="180"/>
      <c r="G313" s="181"/>
    </row>
    <row r="314" spans="1:7" s="182" customFormat="1" ht="23.25" x14ac:dyDescent="0.35">
      <c r="A314" s="186"/>
      <c r="B314" s="173" t="s">
        <v>343</v>
      </c>
      <c r="C314" s="174" t="s">
        <v>808</v>
      </c>
      <c r="D314" s="178"/>
      <c r="E314" s="179"/>
      <c r="F314" s="180"/>
      <c r="G314" s="181"/>
    </row>
    <row r="315" spans="1:7" s="182" customFormat="1" ht="23.25" x14ac:dyDescent="0.35">
      <c r="A315" s="186"/>
      <c r="B315" s="173" t="s">
        <v>342</v>
      </c>
      <c r="C315" s="174" t="s">
        <v>809</v>
      </c>
      <c r="D315" s="178"/>
      <c r="E315" s="179"/>
      <c r="F315" s="180"/>
      <c r="G315" s="181"/>
    </row>
    <row r="316" spans="1:7" s="182" customFormat="1" x14ac:dyDescent="0.35">
      <c r="A316" s="184"/>
      <c r="B316" s="173" t="s">
        <v>358</v>
      </c>
      <c r="C316" s="174" t="s">
        <v>830</v>
      </c>
      <c r="D316" s="178" t="s">
        <v>6</v>
      </c>
      <c r="E316" s="179">
        <v>1</v>
      </c>
      <c r="F316" s="4"/>
      <c r="G316" s="181">
        <f>ROUND(E316*F316,2)</f>
        <v>0</v>
      </c>
    </row>
    <row r="317" spans="1:7" x14ac:dyDescent="0.35">
      <c r="A317" s="184"/>
      <c r="B317" s="173"/>
      <c r="C317" s="174"/>
      <c r="D317" s="178"/>
      <c r="E317" s="185"/>
      <c r="F317" s="180"/>
      <c r="G317" s="181"/>
    </row>
    <row r="318" spans="1:7" s="182" customFormat="1" ht="46.5" x14ac:dyDescent="0.35">
      <c r="A318" s="177" t="str">
        <f>CONCATENATE($A$14,".",TEXT(COUNTA(A$15:A317)-COUNTIF(A$15:A317,"*.")-COUNTIF(A$15:A317,"*)")+1,0))</f>
        <v>1.41</v>
      </c>
      <c r="B318" s="173" t="s">
        <v>584</v>
      </c>
      <c r="C318" s="174" t="s">
        <v>750</v>
      </c>
      <c r="D318" s="178"/>
      <c r="E318" s="179"/>
      <c r="F318" s="180"/>
      <c r="G318" s="181"/>
    </row>
    <row r="319" spans="1:7" s="182" customFormat="1" x14ac:dyDescent="0.35">
      <c r="A319" s="186"/>
      <c r="B319" s="173" t="s">
        <v>380</v>
      </c>
      <c r="C319" s="174" t="s">
        <v>732</v>
      </c>
      <c r="D319" s="178"/>
      <c r="E319" s="179"/>
      <c r="F319" s="180"/>
      <c r="G319" s="181"/>
    </row>
    <row r="320" spans="1:7" s="182" customFormat="1" x14ac:dyDescent="0.35">
      <c r="A320" s="186"/>
      <c r="B320" s="173" t="s">
        <v>318</v>
      </c>
      <c r="C320" s="174" t="s">
        <v>751</v>
      </c>
      <c r="D320" s="178"/>
      <c r="E320" s="179"/>
      <c r="F320" s="180"/>
      <c r="G320" s="181"/>
    </row>
    <row r="321" spans="1:7" s="182" customFormat="1" ht="23.25" x14ac:dyDescent="0.35">
      <c r="A321" s="186"/>
      <c r="B321" s="173" t="s">
        <v>345</v>
      </c>
      <c r="C321" s="174" t="s">
        <v>811</v>
      </c>
      <c r="D321" s="178"/>
      <c r="E321" s="179"/>
      <c r="F321" s="180"/>
      <c r="G321" s="181"/>
    </row>
    <row r="322" spans="1:7" s="182" customFormat="1" ht="23.25" x14ac:dyDescent="0.35">
      <c r="A322" s="186"/>
      <c r="B322" s="173" t="s">
        <v>346</v>
      </c>
      <c r="C322" s="174" t="s">
        <v>812</v>
      </c>
      <c r="D322" s="178"/>
      <c r="E322" s="179"/>
      <c r="F322" s="180"/>
      <c r="G322" s="181"/>
    </row>
    <row r="323" spans="1:7" s="182" customFormat="1" x14ac:dyDescent="0.35">
      <c r="A323" s="184"/>
      <c r="B323" s="173" t="s">
        <v>366</v>
      </c>
      <c r="C323" s="174" t="s">
        <v>844</v>
      </c>
      <c r="D323" s="178" t="s">
        <v>6</v>
      </c>
      <c r="E323" s="179">
        <v>1</v>
      </c>
      <c r="F323" s="4"/>
      <c r="G323" s="181">
        <f>ROUND(E323*F323,2)</f>
        <v>0</v>
      </c>
    </row>
    <row r="324" spans="1:7" x14ac:dyDescent="0.35">
      <c r="A324" s="184"/>
      <c r="B324" s="173"/>
      <c r="C324" s="174"/>
      <c r="D324" s="178"/>
      <c r="E324" s="185"/>
      <c r="F324" s="180"/>
      <c r="G324" s="181"/>
    </row>
    <row r="325" spans="1:7" s="182" customFormat="1" ht="58.15" x14ac:dyDescent="0.35">
      <c r="A325" s="177" t="str">
        <f>CONCATENATE($A$14,".",TEXT(COUNTA(A$15:A324)-COUNTIF(A$15:A324,"*.")-COUNTIF(A$15:A324,"*)")+1,0))</f>
        <v>1.42</v>
      </c>
      <c r="B325" s="173" t="s">
        <v>585</v>
      </c>
      <c r="C325" s="174" t="s">
        <v>755</v>
      </c>
      <c r="D325" s="178"/>
      <c r="E325" s="179"/>
      <c r="F325" s="180"/>
      <c r="G325" s="181"/>
    </row>
    <row r="326" spans="1:7" s="182" customFormat="1" x14ac:dyDescent="0.35">
      <c r="A326" s="183"/>
      <c r="B326" s="173" t="s">
        <v>380</v>
      </c>
      <c r="C326" s="174" t="s">
        <v>732</v>
      </c>
      <c r="D326" s="178"/>
      <c r="E326" s="179"/>
      <c r="F326" s="180"/>
      <c r="G326" s="181"/>
    </row>
    <row r="327" spans="1:7" s="182" customFormat="1" ht="25.5" x14ac:dyDescent="0.35">
      <c r="A327" s="183"/>
      <c r="B327" s="173" t="s">
        <v>669</v>
      </c>
      <c r="C327" s="174" t="s">
        <v>814</v>
      </c>
      <c r="D327" s="178"/>
      <c r="E327" s="179"/>
      <c r="F327" s="180"/>
      <c r="G327" s="181"/>
    </row>
    <row r="328" spans="1:7" s="182" customFormat="1" x14ac:dyDescent="0.35">
      <c r="A328" s="184"/>
      <c r="B328" s="173" t="s">
        <v>390</v>
      </c>
      <c r="C328" s="174" t="s">
        <v>845</v>
      </c>
      <c r="D328" s="178" t="s">
        <v>6</v>
      </c>
      <c r="E328" s="179">
        <v>1</v>
      </c>
      <c r="F328" s="4"/>
      <c r="G328" s="181">
        <f>ROUND(E328*F328,2)</f>
        <v>0</v>
      </c>
    </row>
    <row r="329" spans="1:7" x14ac:dyDescent="0.35">
      <c r="A329" s="184"/>
      <c r="B329" s="173"/>
      <c r="C329" s="174"/>
      <c r="D329" s="178"/>
      <c r="E329" s="185"/>
      <c r="F329" s="180"/>
      <c r="G329" s="181"/>
    </row>
    <row r="330" spans="1:7" x14ac:dyDescent="0.35">
      <c r="A330" s="172"/>
      <c r="B330" s="173" t="s">
        <v>590</v>
      </c>
      <c r="C330" s="174" t="s">
        <v>846</v>
      </c>
      <c r="D330" s="168"/>
      <c r="E330" s="169"/>
      <c r="F330" s="170"/>
      <c r="G330" s="171"/>
    </row>
    <row r="331" spans="1:7" x14ac:dyDescent="0.35">
      <c r="A331" s="172"/>
      <c r="B331" s="173"/>
      <c r="C331" s="174"/>
      <c r="D331" s="168"/>
      <c r="E331" s="169"/>
      <c r="F331" s="170"/>
      <c r="G331" s="171"/>
    </row>
    <row r="332" spans="1:7" s="182" customFormat="1" ht="46.5" x14ac:dyDescent="0.35">
      <c r="A332" s="177" t="str">
        <f>CONCATENATE($A$14,".",TEXT(COUNTA(A$15:A331)-COUNTIF(A$15:A331,"*.")-COUNTIF(A$15:A331,"*)")+1,0))</f>
        <v>1.43</v>
      </c>
      <c r="B332" s="173" t="s">
        <v>578</v>
      </c>
      <c r="C332" s="174" t="s">
        <v>720</v>
      </c>
      <c r="D332" s="178"/>
      <c r="E332" s="179"/>
      <c r="F332" s="180"/>
      <c r="G332" s="181"/>
    </row>
    <row r="333" spans="1:7" s="182" customFormat="1" x14ac:dyDescent="0.35">
      <c r="A333" s="183"/>
      <c r="B333" s="173" t="s">
        <v>288</v>
      </c>
      <c r="C333" s="174" t="s">
        <v>721</v>
      </c>
      <c r="D333" s="178"/>
      <c r="E333" s="179"/>
      <c r="F333" s="180"/>
      <c r="G333" s="181"/>
    </row>
    <row r="334" spans="1:7" s="182" customFormat="1" x14ac:dyDescent="0.35">
      <c r="A334" s="183"/>
      <c r="B334" s="173" t="s">
        <v>591</v>
      </c>
      <c r="C334" s="174" t="s">
        <v>847</v>
      </c>
      <c r="D334" s="178"/>
      <c r="E334" s="179"/>
      <c r="F334" s="180"/>
      <c r="G334" s="181"/>
    </row>
    <row r="335" spans="1:7" s="182" customFormat="1" ht="25.5" x14ac:dyDescent="0.35">
      <c r="A335" s="183"/>
      <c r="B335" s="173" t="s">
        <v>677</v>
      </c>
      <c r="C335" s="174" t="s">
        <v>848</v>
      </c>
      <c r="D335" s="178"/>
      <c r="E335" s="179"/>
      <c r="F335" s="180"/>
      <c r="G335" s="181"/>
    </row>
    <row r="336" spans="1:7" s="182" customFormat="1" ht="25.5" x14ac:dyDescent="0.35">
      <c r="A336" s="183"/>
      <c r="B336" s="173" t="s">
        <v>678</v>
      </c>
      <c r="C336" s="174" t="s">
        <v>849</v>
      </c>
      <c r="D336" s="178"/>
      <c r="E336" s="179"/>
      <c r="F336" s="180"/>
      <c r="G336" s="181"/>
    </row>
    <row r="337" spans="1:7" s="182" customFormat="1" x14ac:dyDescent="0.35">
      <c r="A337" s="183"/>
      <c r="B337" s="173" t="s">
        <v>368</v>
      </c>
      <c r="C337" s="174" t="s">
        <v>850</v>
      </c>
      <c r="D337" s="178"/>
      <c r="E337" s="179"/>
      <c r="F337" s="180"/>
      <c r="G337" s="181"/>
    </row>
    <row r="338" spans="1:7" s="182" customFormat="1" ht="23.25" x14ac:dyDescent="0.35">
      <c r="A338" s="184"/>
      <c r="B338" s="173" t="s">
        <v>215</v>
      </c>
      <c r="C338" s="174" t="s">
        <v>726</v>
      </c>
      <c r="D338" s="178"/>
      <c r="E338" s="179"/>
      <c r="F338" s="180"/>
      <c r="G338" s="181"/>
    </row>
    <row r="339" spans="1:7" s="182" customFormat="1" ht="23.25" x14ac:dyDescent="0.35">
      <c r="A339" s="184"/>
      <c r="B339" s="173" t="s">
        <v>369</v>
      </c>
      <c r="C339" s="174" t="s">
        <v>851</v>
      </c>
      <c r="D339" s="178"/>
      <c r="E339" s="179"/>
      <c r="F339" s="180"/>
      <c r="G339" s="181"/>
    </row>
    <row r="340" spans="1:7" s="182" customFormat="1" ht="58.15" x14ac:dyDescent="0.35">
      <c r="A340" s="184"/>
      <c r="B340" s="173" t="s">
        <v>216</v>
      </c>
      <c r="C340" s="174" t="s">
        <v>783</v>
      </c>
      <c r="D340" s="178"/>
      <c r="E340" s="179"/>
      <c r="F340" s="180"/>
      <c r="G340" s="181"/>
    </row>
    <row r="341" spans="1:7" s="182" customFormat="1" ht="23.25" x14ac:dyDescent="0.35">
      <c r="A341" s="184"/>
      <c r="B341" s="173" t="s">
        <v>370</v>
      </c>
      <c r="C341" s="174" t="s">
        <v>852</v>
      </c>
      <c r="D341" s="178"/>
      <c r="E341" s="179"/>
      <c r="F341" s="180"/>
      <c r="G341" s="181"/>
    </row>
    <row r="342" spans="1:7" s="182" customFormat="1" x14ac:dyDescent="0.35">
      <c r="A342" s="183"/>
      <c r="B342" s="173" t="s">
        <v>371</v>
      </c>
      <c r="C342" s="174" t="s">
        <v>853</v>
      </c>
      <c r="D342" s="178" t="s">
        <v>6</v>
      </c>
      <c r="E342" s="179">
        <v>1</v>
      </c>
      <c r="F342" s="4"/>
      <c r="G342" s="181">
        <f>ROUND(E342*F342,2)</f>
        <v>0</v>
      </c>
    </row>
    <row r="343" spans="1:7" s="182" customFormat="1" x14ac:dyDescent="0.35">
      <c r="A343" s="183"/>
      <c r="B343" s="173"/>
      <c r="C343" s="174"/>
      <c r="D343" s="178"/>
      <c r="E343" s="179"/>
      <c r="F343" s="180"/>
      <c r="G343" s="181"/>
    </row>
    <row r="344" spans="1:7" s="182" customFormat="1" ht="46.5" x14ac:dyDescent="0.35">
      <c r="A344" s="177" t="str">
        <f>CONCATENATE($A$14,".",TEXT(COUNTA(A$15:A343)-COUNTIF(A$15:A343,"*.")-COUNTIF(A$15:A343,"*)")+1,0))</f>
        <v>1.44</v>
      </c>
      <c r="B344" s="173" t="s">
        <v>578</v>
      </c>
      <c r="C344" s="174" t="s">
        <v>720</v>
      </c>
      <c r="D344" s="178"/>
      <c r="E344" s="179"/>
      <c r="F344" s="180"/>
      <c r="G344" s="181"/>
    </row>
    <row r="345" spans="1:7" s="182" customFormat="1" x14ac:dyDescent="0.35">
      <c r="A345" s="183"/>
      <c r="B345" s="173" t="s">
        <v>372</v>
      </c>
      <c r="C345" s="174" t="s">
        <v>854</v>
      </c>
      <c r="D345" s="178"/>
      <c r="E345" s="179"/>
      <c r="F345" s="180"/>
      <c r="G345" s="181"/>
    </row>
    <row r="346" spans="1:7" s="182" customFormat="1" x14ac:dyDescent="0.35">
      <c r="A346" s="183"/>
      <c r="B346" s="173" t="s">
        <v>592</v>
      </c>
      <c r="C346" s="174" t="s">
        <v>855</v>
      </c>
      <c r="D346" s="178"/>
      <c r="E346" s="179"/>
      <c r="F346" s="180"/>
      <c r="G346" s="181"/>
    </row>
    <row r="347" spans="1:7" s="182" customFormat="1" ht="25.5" x14ac:dyDescent="0.35">
      <c r="A347" s="183"/>
      <c r="B347" s="173" t="s">
        <v>679</v>
      </c>
      <c r="C347" s="174" t="s">
        <v>856</v>
      </c>
      <c r="D347" s="178"/>
      <c r="E347" s="179"/>
      <c r="F347" s="180"/>
      <c r="G347" s="181"/>
    </row>
    <row r="348" spans="1:7" s="182" customFormat="1" ht="25.5" x14ac:dyDescent="0.35">
      <c r="A348" s="183"/>
      <c r="B348" s="173" t="s">
        <v>680</v>
      </c>
      <c r="C348" s="174" t="s">
        <v>857</v>
      </c>
      <c r="D348" s="178"/>
      <c r="E348" s="179"/>
      <c r="F348" s="180"/>
      <c r="G348" s="181"/>
    </row>
    <row r="349" spans="1:7" s="182" customFormat="1" x14ac:dyDescent="0.35">
      <c r="A349" s="183"/>
      <c r="B349" s="173" t="s">
        <v>368</v>
      </c>
      <c r="C349" s="174" t="s">
        <v>850</v>
      </c>
      <c r="D349" s="178"/>
      <c r="E349" s="179"/>
      <c r="F349" s="180"/>
      <c r="G349" s="181"/>
    </row>
    <row r="350" spans="1:7" s="182" customFormat="1" ht="23.25" x14ac:dyDescent="0.35">
      <c r="A350" s="184"/>
      <c r="B350" s="173" t="s">
        <v>215</v>
      </c>
      <c r="C350" s="174" t="s">
        <v>726</v>
      </c>
      <c r="D350" s="178"/>
      <c r="E350" s="179"/>
      <c r="F350" s="180"/>
      <c r="G350" s="181"/>
    </row>
    <row r="351" spans="1:7" s="182" customFormat="1" ht="23.25" x14ac:dyDescent="0.35">
      <c r="A351" s="184"/>
      <c r="B351" s="173" t="s">
        <v>369</v>
      </c>
      <c r="C351" s="174" t="s">
        <v>851</v>
      </c>
      <c r="D351" s="178"/>
      <c r="E351" s="179"/>
      <c r="F351" s="180"/>
      <c r="G351" s="181"/>
    </row>
    <row r="352" spans="1:7" s="182" customFormat="1" ht="58.15" x14ac:dyDescent="0.35">
      <c r="A352" s="184"/>
      <c r="B352" s="173" t="s">
        <v>216</v>
      </c>
      <c r="C352" s="174" t="s">
        <v>783</v>
      </c>
      <c r="D352" s="178"/>
      <c r="E352" s="179"/>
      <c r="F352" s="180"/>
      <c r="G352" s="181"/>
    </row>
    <row r="353" spans="1:7" s="182" customFormat="1" ht="23.25" x14ac:dyDescent="0.35">
      <c r="A353" s="184"/>
      <c r="B353" s="173" t="s">
        <v>370</v>
      </c>
      <c r="C353" s="174" t="s">
        <v>852</v>
      </c>
      <c r="D353" s="178"/>
      <c r="E353" s="179"/>
      <c r="F353" s="180"/>
      <c r="G353" s="181"/>
    </row>
    <row r="354" spans="1:7" s="182" customFormat="1" x14ac:dyDescent="0.35">
      <c r="A354" s="183"/>
      <c r="B354" s="173" t="s">
        <v>373</v>
      </c>
      <c r="C354" s="174" t="s">
        <v>858</v>
      </c>
      <c r="D354" s="178" t="s">
        <v>6</v>
      </c>
      <c r="E354" s="179">
        <v>1</v>
      </c>
      <c r="F354" s="4"/>
      <c r="G354" s="181">
        <f>ROUND(E354*F354,2)</f>
        <v>0</v>
      </c>
    </row>
    <row r="355" spans="1:7" x14ac:dyDescent="0.35">
      <c r="A355" s="184"/>
      <c r="B355" s="173"/>
      <c r="C355" s="174"/>
      <c r="D355" s="178"/>
      <c r="E355" s="185"/>
      <c r="F355" s="180"/>
      <c r="G355" s="181"/>
    </row>
    <row r="356" spans="1:7" s="182" customFormat="1" ht="93" x14ac:dyDescent="0.35">
      <c r="A356" s="177" t="str">
        <f>CONCATENATE($A$14,".",TEXT(COUNTA(A$15:A355)-COUNTIF(A$15:A355,"*.")-COUNTIF(A$15:A355,"*)")+1,0))</f>
        <v>1.45</v>
      </c>
      <c r="B356" s="173" t="s">
        <v>580</v>
      </c>
      <c r="C356" s="174" t="s">
        <v>785</v>
      </c>
      <c r="D356" s="178"/>
      <c r="E356" s="179"/>
      <c r="F356" s="180"/>
      <c r="G356" s="181"/>
    </row>
    <row r="357" spans="1:7" s="182" customFormat="1" x14ac:dyDescent="0.35">
      <c r="A357" s="183"/>
      <c r="B357" s="173" t="s">
        <v>374</v>
      </c>
      <c r="C357" s="174" t="s">
        <v>859</v>
      </c>
      <c r="D357" s="178"/>
      <c r="E357" s="179"/>
      <c r="F357" s="180"/>
      <c r="G357" s="181"/>
    </row>
    <row r="358" spans="1:7" s="182" customFormat="1" ht="13.9" x14ac:dyDescent="0.35">
      <c r="A358" s="183"/>
      <c r="B358" s="173" t="s">
        <v>681</v>
      </c>
      <c r="C358" s="174" t="s">
        <v>860</v>
      </c>
      <c r="D358" s="178"/>
      <c r="E358" s="179"/>
      <c r="F358" s="180"/>
      <c r="G358" s="181"/>
    </row>
    <row r="359" spans="1:7" s="182" customFormat="1" x14ac:dyDescent="0.35">
      <c r="A359" s="183"/>
      <c r="B359" s="173" t="s">
        <v>335</v>
      </c>
      <c r="C359" s="174" t="s">
        <v>801</v>
      </c>
      <c r="D359" s="178"/>
      <c r="E359" s="179"/>
      <c r="F359" s="180"/>
      <c r="G359" s="181"/>
    </row>
    <row r="360" spans="1:7" s="182" customFormat="1" ht="23.25" x14ac:dyDescent="0.35">
      <c r="A360" s="183"/>
      <c r="B360" s="173" t="s">
        <v>336</v>
      </c>
      <c r="C360" s="174" t="s">
        <v>802</v>
      </c>
      <c r="D360" s="178"/>
      <c r="E360" s="179"/>
      <c r="F360" s="180"/>
      <c r="G360" s="181"/>
    </row>
    <row r="361" spans="1:7" s="182" customFormat="1" x14ac:dyDescent="0.35">
      <c r="A361" s="184"/>
      <c r="B361" s="173" t="s">
        <v>375</v>
      </c>
      <c r="C361" s="174" t="s">
        <v>861</v>
      </c>
      <c r="D361" s="178" t="s">
        <v>6</v>
      </c>
      <c r="E361" s="179">
        <v>1</v>
      </c>
      <c r="F361" s="4"/>
      <c r="G361" s="181">
        <f>ROUND(E361*F361,2)</f>
        <v>0</v>
      </c>
    </row>
    <row r="362" spans="1:7" s="182" customFormat="1" x14ac:dyDescent="0.35">
      <c r="A362" s="184"/>
      <c r="B362" s="173"/>
      <c r="C362" s="174"/>
      <c r="D362" s="178"/>
      <c r="E362" s="179"/>
      <c r="F362" s="180"/>
      <c r="G362" s="181"/>
    </row>
    <row r="363" spans="1:7" s="182" customFormat="1" ht="93" x14ac:dyDescent="0.35">
      <c r="A363" s="177" t="str">
        <f>CONCATENATE($A$14,".",TEXT(COUNTA(A$15:A362)-COUNTIF(A$15:A362,"*.")-COUNTIF(A$15:A362,"*)")+1,0))</f>
        <v>1.46</v>
      </c>
      <c r="B363" s="173" t="s">
        <v>580</v>
      </c>
      <c r="C363" s="174" t="s">
        <v>785</v>
      </c>
      <c r="D363" s="178"/>
      <c r="E363" s="179"/>
      <c r="F363" s="180"/>
      <c r="G363" s="181"/>
    </row>
    <row r="364" spans="1:7" s="182" customFormat="1" x14ac:dyDescent="0.35">
      <c r="A364" s="183"/>
      <c r="B364" s="173" t="s">
        <v>376</v>
      </c>
      <c r="C364" s="174" t="s">
        <v>862</v>
      </c>
      <c r="D364" s="178"/>
      <c r="E364" s="179"/>
      <c r="F364" s="180"/>
      <c r="G364" s="181"/>
    </row>
    <row r="365" spans="1:7" s="182" customFormat="1" ht="13.9" x14ac:dyDescent="0.35">
      <c r="A365" s="183"/>
      <c r="B365" s="173" t="s">
        <v>682</v>
      </c>
      <c r="C365" s="174" t="s">
        <v>863</v>
      </c>
      <c r="D365" s="178"/>
      <c r="E365" s="179"/>
      <c r="F365" s="180"/>
      <c r="G365" s="181"/>
    </row>
    <row r="366" spans="1:7" s="182" customFormat="1" x14ac:dyDescent="0.35">
      <c r="A366" s="183"/>
      <c r="B366" s="173" t="s">
        <v>335</v>
      </c>
      <c r="C366" s="174" t="s">
        <v>801</v>
      </c>
      <c r="D366" s="178"/>
      <c r="E366" s="179"/>
      <c r="F366" s="180"/>
      <c r="G366" s="181"/>
    </row>
    <row r="367" spans="1:7" s="182" customFormat="1" ht="23.25" x14ac:dyDescent="0.35">
      <c r="A367" s="183"/>
      <c r="B367" s="173" t="s">
        <v>336</v>
      </c>
      <c r="C367" s="174" t="s">
        <v>802</v>
      </c>
      <c r="D367" s="178"/>
      <c r="E367" s="179"/>
      <c r="F367" s="180"/>
      <c r="G367" s="181"/>
    </row>
    <row r="368" spans="1:7" s="182" customFormat="1" x14ac:dyDescent="0.35">
      <c r="A368" s="184"/>
      <c r="B368" s="173" t="s">
        <v>377</v>
      </c>
      <c r="C368" s="174" t="s">
        <v>864</v>
      </c>
      <c r="D368" s="178" t="s">
        <v>6</v>
      </c>
      <c r="E368" s="179">
        <v>1</v>
      </c>
      <c r="F368" s="4"/>
      <c r="G368" s="181">
        <f>ROUND(E368*F368,2)</f>
        <v>0</v>
      </c>
    </row>
    <row r="369" spans="1:7" s="182" customFormat="1" x14ac:dyDescent="0.35">
      <c r="A369" s="184"/>
      <c r="B369" s="173"/>
      <c r="C369" s="174"/>
      <c r="D369" s="178"/>
      <c r="E369" s="179"/>
      <c r="F369" s="180"/>
      <c r="G369" s="181"/>
    </row>
    <row r="370" spans="1:7" s="182" customFormat="1" ht="46.5" x14ac:dyDescent="0.35">
      <c r="A370" s="177" t="str">
        <f>CONCATENATE($A$14,".",TEXT(COUNTA(A$15:A369)-COUNTIF(A$15:A369,"*.")-COUNTIF(A$15:A369,"*)")+1,0))</f>
        <v>1.47</v>
      </c>
      <c r="B370" s="173" t="s">
        <v>581</v>
      </c>
      <c r="C370" s="174" t="s">
        <v>737</v>
      </c>
      <c r="D370" s="178"/>
      <c r="E370" s="179"/>
      <c r="F370" s="180"/>
      <c r="G370" s="181"/>
    </row>
    <row r="371" spans="1:7" s="182" customFormat="1" x14ac:dyDescent="0.35">
      <c r="A371" s="183"/>
      <c r="B371" s="173" t="s">
        <v>378</v>
      </c>
      <c r="C371" s="174" t="s">
        <v>865</v>
      </c>
      <c r="D371" s="178"/>
      <c r="E371" s="179"/>
      <c r="F371" s="180"/>
      <c r="G371" s="181"/>
    </row>
    <row r="372" spans="1:7" s="182" customFormat="1" x14ac:dyDescent="0.35">
      <c r="A372" s="183"/>
      <c r="B372" s="173" t="s">
        <v>379</v>
      </c>
      <c r="C372" s="174" t="s">
        <v>866</v>
      </c>
      <c r="D372" s="178"/>
      <c r="E372" s="179"/>
      <c r="F372" s="180"/>
      <c r="G372" s="181"/>
    </row>
    <row r="373" spans="1:7" s="182" customFormat="1" ht="23.25" x14ac:dyDescent="0.35">
      <c r="A373" s="183"/>
      <c r="B373" s="173" t="s">
        <v>219</v>
      </c>
      <c r="C373" s="174" t="s">
        <v>738</v>
      </c>
      <c r="D373" s="178"/>
      <c r="E373" s="179"/>
      <c r="F373" s="180"/>
      <c r="G373" s="181"/>
    </row>
    <row r="374" spans="1:7" s="182" customFormat="1" x14ac:dyDescent="0.35">
      <c r="A374" s="184"/>
      <c r="B374" s="173" t="s">
        <v>381</v>
      </c>
      <c r="C374" s="174" t="s">
        <v>867</v>
      </c>
      <c r="D374" s="178" t="s">
        <v>6</v>
      </c>
      <c r="E374" s="179">
        <v>2</v>
      </c>
      <c r="F374" s="4"/>
      <c r="G374" s="181">
        <f>ROUND(E374*F374,2)</f>
        <v>0</v>
      </c>
    </row>
    <row r="375" spans="1:7" x14ac:dyDescent="0.35">
      <c r="A375" s="184"/>
      <c r="B375" s="173"/>
      <c r="C375" s="174"/>
      <c r="D375" s="178"/>
      <c r="E375" s="185"/>
      <c r="F375" s="180"/>
      <c r="G375" s="181"/>
    </row>
    <row r="376" spans="1:7" s="182" customFormat="1" ht="58.15" x14ac:dyDescent="0.35">
      <c r="A376" s="177" t="str">
        <f>CONCATENATE($A$14,".",TEXT(COUNTA(A$15:A375)-COUNTIF(A$15:A375,"*.")-COUNTIF(A$15:A375,"*)")+1,0))</f>
        <v>1.48</v>
      </c>
      <c r="B376" s="173" t="s">
        <v>582</v>
      </c>
      <c r="C376" s="174" t="s">
        <v>740</v>
      </c>
      <c r="D376" s="178"/>
      <c r="E376" s="179"/>
      <c r="F376" s="180"/>
      <c r="G376" s="181"/>
    </row>
    <row r="377" spans="1:7" s="182" customFormat="1" x14ac:dyDescent="0.35">
      <c r="A377" s="183"/>
      <c r="B377" s="173" t="s">
        <v>378</v>
      </c>
      <c r="C377" s="174" t="s">
        <v>865</v>
      </c>
      <c r="D377" s="178"/>
      <c r="E377" s="179"/>
      <c r="F377" s="180"/>
      <c r="G377" s="181"/>
    </row>
    <row r="378" spans="1:7" s="182" customFormat="1" x14ac:dyDescent="0.35">
      <c r="A378" s="183"/>
      <c r="B378" s="173" t="s">
        <v>379</v>
      </c>
      <c r="C378" s="174" t="s">
        <v>866</v>
      </c>
      <c r="D378" s="178"/>
      <c r="E378" s="179"/>
      <c r="F378" s="180"/>
      <c r="G378" s="181"/>
    </row>
    <row r="379" spans="1:7" s="182" customFormat="1" ht="23.25" x14ac:dyDescent="0.35">
      <c r="A379" s="183"/>
      <c r="B379" s="173" t="s">
        <v>296</v>
      </c>
      <c r="C379" s="174" t="s">
        <v>741</v>
      </c>
      <c r="D379" s="178"/>
      <c r="E379" s="179"/>
      <c r="F379" s="180"/>
      <c r="G379" s="181"/>
    </row>
    <row r="380" spans="1:7" s="182" customFormat="1" ht="23.25" x14ac:dyDescent="0.35">
      <c r="A380" s="183"/>
      <c r="B380" s="173" t="s">
        <v>218</v>
      </c>
      <c r="C380" s="174" t="s">
        <v>742</v>
      </c>
      <c r="D380" s="178"/>
      <c r="E380" s="179"/>
      <c r="F380" s="180"/>
      <c r="G380" s="181"/>
    </row>
    <row r="381" spans="1:7" s="182" customFormat="1" x14ac:dyDescent="0.35">
      <c r="A381" s="184"/>
      <c r="B381" s="173" t="s">
        <v>382</v>
      </c>
      <c r="C381" s="174" t="s">
        <v>868</v>
      </c>
      <c r="D381" s="178" t="s">
        <v>6</v>
      </c>
      <c r="E381" s="179">
        <v>2</v>
      </c>
      <c r="F381" s="4"/>
      <c r="G381" s="181">
        <f>ROUND(E381*F381,2)</f>
        <v>0</v>
      </c>
    </row>
    <row r="382" spans="1:7" x14ac:dyDescent="0.35">
      <c r="A382" s="184"/>
      <c r="B382" s="173"/>
      <c r="C382" s="174"/>
      <c r="D382" s="178"/>
      <c r="E382" s="185"/>
      <c r="F382" s="180"/>
      <c r="G382" s="181"/>
    </row>
    <row r="383" spans="1:7" s="182" customFormat="1" ht="58.15" x14ac:dyDescent="0.35">
      <c r="A383" s="177" t="str">
        <f>CONCATENATE($A$14,".",TEXT(COUNTA(A$15:A382)-COUNTIF(A$15:A382,"*.")-COUNTIF(A$15:A382,"*)")+1,0))</f>
        <v>1.49</v>
      </c>
      <c r="B383" s="173" t="s">
        <v>583</v>
      </c>
      <c r="C383" s="174" t="s">
        <v>744</v>
      </c>
      <c r="D383" s="178"/>
      <c r="E383" s="179"/>
      <c r="F383" s="180"/>
      <c r="G383" s="181"/>
    </row>
    <row r="384" spans="1:7" s="182" customFormat="1" x14ac:dyDescent="0.35">
      <c r="A384" s="186"/>
      <c r="B384" s="173" t="s">
        <v>378</v>
      </c>
      <c r="C384" s="174" t="s">
        <v>865</v>
      </c>
      <c r="D384" s="178"/>
      <c r="E384" s="179"/>
      <c r="F384" s="180"/>
      <c r="G384" s="181"/>
    </row>
    <row r="385" spans="1:7" s="182" customFormat="1" x14ac:dyDescent="0.35">
      <c r="A385" s="186"/>
      <c r="B385" s="173" t="s">
        <v>379</v>
      </c>
      <c r="C385" s="174" t="s">
        <v>866</v>
      </c>
      <c r="D385" s="178"/>
      <c r="E385" s="179"/>
      <c r="F385" s="180"/>
      <c r="G385" s="181"/>
    </row>
    <row r="386" spans="1:7" s="182" customFormat="1" x14ac:dyDescent="0.35">
      <c r="A386" s="186"/>
      <c r="B386" s="173" t="s">
        <v>340</v>
      </c>
      <c r="C386" s="174" t="s">
        <v>806</v>
      </c>
      <c r="D386" s="178"/>
      <c r="E386" s="179"/>
      <c r="F386" s="180"/>
      <c r="G386" s="181"/>
    </row>
    <row r="387" spans="1:7" s="182" customFormat="1" x14ac:dyDescent="0.35">
      <c r="A387" s="186"/>
      <c r="B387" s="173" t="s">
        <v>341</v>
      </c>
      <c r="C387" s="174" t="s">
        <v>807</v>
      </c>
      <c r="D387" s="178"/>
      <c r="E387" s="179"/>
      <c r="F387" s="180"/>
      <c r="G387" s="181"/>
    </row>
    <row r="388" spans="1:7" s="182" customFormat="1" ht="23.25" x14ac:dyDescent="0.35">
      <c r="A388" s="186"/>
      <c r="B388" s="173" t="s">
        <v>343</v>
      </c>
      <c r="C388" s="174" t="s">
        <v>808</v>
      </c>
      <c r="D388" s="178"/>
      <c r="E388" s="179"/>
      <c r="F388" s="180"/>
      <c r="G388" s="181"/>
    </row>
    <row r="389" spans="1:7" s="182" customFormat="1" ht="23.25" x14ac:dyDescent="0.35">
      <c r="A389" s="186"/>
      <c r="B389" s="173" t="s">
        <v>342</v>
      </c>
      <c r="C389" s="174" t="s">
        <v>809</v>
      </c>
      <c r="D389" s="178"/>
      <c r="E389" s="179"/>
      <c r="F389" s="180"/>
      <c r="G389" s="181"/>
    </row>
    <row r="390" spans="1:7" s="182" customFormat="1" x14ac:dyDescent="0.35">
      <c r="A390" s="184"/>
      <c r="B390" s="173" t="s">
        <v>383</v>
      </c>
      <c r="C390" s="174" t="s">
        <v>869</v>
      </c>
      <c r="D390" s="178" t="s">
        <v>6</v>
      </c>
      <c r="E390" s="179">
        <v>2</v>
      </c>
      <c r="F390" s="4"/>
      <c r="G390" s="181">
        <f>ROUND(E390*F390,2)</f>
        <v>0</v>
      </c>
    </row>
    <row r="391" spans="1:7" x14ac:dyDescent="0.35">
      <c r="A391" s="184"/>
      <c r="B391" s="173"/>
      <c r="C391" s="174"/>
      <c r="D391" s="178"/>
      <c r="E391" s="185"/>
      <c r="F391" s="180"/>
      <c r="G391" s="181"/>
    </row>
    <row r="392" spans="1:7" s="182" customFormat="1" ht="46.5" x14ac:dyDescent="0.35">
      <c r="A392" s="177" t="str">
        <f>CONCATENATE($A$14,".",TEXT(COUNTA(A$15:A391)-COUNTIF(A$15:A391,"*.")-COUNTIF(A$15:A391,"*)")+1,0))</f>
        <v>1.50</v>
      </c>
      <c r="B392" s="173" t="s">
        <v>584</v>
      </c>
      <c r="C392" s="174" t="s">
        <v>776</v>
      </c>
      <c r="D392" s="178"/>
      <c r="E392" s="179"/>
      <c r="F392" s="180"/>
      <c r="G392" s="181"/>
    </row>
    <row r="393" spans="1:7" s="182" customFormat="1" x14ac:dyDescent="0.35">
      <c r="A393" s="186"/>
      <c r="B393" s="173" t="s">
        <v>378</v>
      </c>
      <c r="C393" s="174" t="s">
        <v>865</v>
      </c>
      <c r="D393" s="178"/>
      <c r="E393" s="179"/>
      <c r="F393" s="180"/>
      <c r="G393" s="181"/>
    </row>
    <row r="394" spans="1:7" s="182" customFormat="1" x14ac:dyDescent="0.35">
      <c r="A394" s="186"/>
      <c r="B394" s="173" t="s">
        <v>379</v>
      </c>
      <c r="C394" s="174" t="s">
        <v>866</v>
      </c>
      <c r="D394" s="178"/>
      <c r="E394" s="179"/>
      <c r="F394" s="180"/>
      <c r="G394" s="181"/>
    </row>
    <row r="395" spans="1:7" s="182" customFormat="1" x14ac:dyDescent="0.35">
      <c r="A395" s="186"/>
      <c r="B395" s="173" t="s">
        <v>318</v>
      </c>
      <c r="C395" s="174" t="s">
        <v>751</v>
      </c>
      <c r="D395" s="178"/>
      <c r="E395" s="179"/>
      <c r="F395" s="180"/>
      <c r="G395" s="181"/>
    </row>
    <row r="396" spans="1:7" s="182" customFormat="1" ht="23.25" x14ac:dyDescent="0.35">
      <c r="A396" s="186"/>
      <c r="B396" s="173" t="s">
        <v>345</v>
      </c>
      <c r="C396" s="174" t="s">
        <v>811</v>
      </c>
      <c r="D396" s="178"/>
      <c r="E396" s="179"/>
      <c r="F396" s="180"/>
      <c r="G396" s="181"/>
    </row>
    <row r="397" spans="1:7" s="182" customFormat="1" ht="23.25" x14ac:dyDescent="0.35">
      <c r="A397" s="186"/>
      <c r="B397" s="173" t="s">
        <v>346</v>
      </c>
      <c r="C397" s="174" t="s">
        <v>812</v>
      </c>
      <c r="D397" s="178"/>
      <c r="E397" s="179"/>
      <c r="F397" s="180"/>
      <c r="G397" s="181"/>
    </row>
    <row r="398" spans="1:7" s="182" customFormat="1" x14ac:dyDescent="0.35">
      <c r="A398" s="184"/>
      <c r="B398" s="173" t="s">
        <v>384</v>
      </c>
      <c r="C398" s="174" t="s">
        <v>870</v>
      </c>
      <c r="D398" s="178" t="s">
        <v>6</v>
      </c>
      <c r="E398" s="179">
        <v>1</v>
      </c>
      <c r="F398" s="4"/>
      <c r="G398" s="181">
        <f>ROUND(E398*F398,2)</f>
        <v>0</v>
      </c>
    </row>
    <row r="399" spans="1:7" x14ac:dyDescent="0.35">
      <c r="A399" s="184"/>
      <c r="B399" s="173"/>
      <c r="C399" s="174"/>
      <c r="D399" s="178"/>
      <c r="E399" s="185"/>
      <c r="F399" s="180"/>
      <c r="G399" s="181"/>
    </row>
    <row r="400" spans="1:7" s="182" customFormat="1" ht="58.15" x14ac:dyDescent="0.35">
      <c r="A400" s="177" t="str">
        <f>CONCATENATE($A$14,".",TEXT(COUNTA(A$15:A399)-COUNTIF(A$15:A399,"*.")-COUNTIF(A$15:A399,"*)")+1,0))</f>
        <v>1.51</v>
      </c>
      <c r="B400" s="173" t="s">
        <v>585</v>
      </c>
      <c r="C400" s="174" t="s">
        <v>755</v>
      </c>
      <c r="D400" s="178"/>
      <c r="E400" s="179"/>
      <c r="F400" s="180"/>
      <c r="G400" s="181"/>
    </row>
    <row r="401" spans="1:7" s="182" customFormat="1" x14ac:dyDescent="0.35">
      <c r="A401" s="183"/>
      <c r="B401" s="173" t="s">
        <v>378</v>
      </c>
      <c r="C401" s="174" t="s">
        <v>865</v>
      </c>
      <c r="D401" s="178"/>
      <c r="E401" s="179"/>
      <c r="F401" s="180"/>
      <c r="G401" s="181"/>
    </row>
    <row r="402" spans="1:7" s="182" customFormat="1" x14ac:dyDescent="0.35">
      <c r="A402" s="183"/>
      <c r="B402" s="173" t="s">
        <v>379</v>
      </c>
      <c r="C402" s="174" t="s">
        <v>866</v>
      </c>
      <c r="D402" s="178"/>
      <c r="E402" s="179"/>
      <c r="F402" s="180"/>
      <c r="G402" s="181"/>
    </row>
    <row r="403" spans="1:7" s="182" customFormat="1" ht="25.5" x14ac:dyDescent="0.35">
      <c r="A403" s="183"/>
      <c r="B403" s="173" t="s">
        <v>669</v>
      </c>
      <c r="C403" s="174" t="s">
        <v>814</v>
      </c>
      <c r="D403" s="178"/>
      <c r="E403" s="179"/>
      <c r="F403" s="180"/>
      <c r="G403" s="181"/>
    </row>
    <row r="404" spans="1:7" s="182" customFormat="1" x14ac:dyDescent="0.35">
      <c r="A404" s="184"/>
      <c r="B404" s="173" t="s">
        <v>391</v>
      </c>
      <c r="C404" s="174" t="s">
        <v>871</v>
      </c>
      <c r="D404" s="178" t="s">
        <v>6</v>
      </c>
      <c r="E404" s="179">
        <v>2</v>
      </c>
      <c r="F404" s="4"/>
      <c r="G404" s="181">
        <f>ROUND(E404*F404,2)</f>
        <v>0</v>
      </c>
    </row>
    <row r="405" spans="1:7" x14ac:dyDescent="0.35">
      <c r="A405" s="184"/>
      <c r="B405" s="173"/>
      <c r="C405" s="174"/>
      <c r="D405" s="178"/>
      <c r="E405" s="185"/>
      <c r="F405" s="180"/>
      <c r="G405" s="181"/>
    </row>
    <row r="406" spans="1:7" x14ac:dyDescent="0.35">
      <c r="A406" s="172"/>
      <c r="B406" s="173" t="s">
        <v>393</v>
      </c>
      <c r="C406" s="174" t="s">
        <v>872</v>
      </c>
      <c r="D406" s="168"/>
      <c r="E406" s="169"/>
      <c r="F406" s="170"/>
      <c r="G406" s="171"/>
    </row>
    <row r="407" spans="1:7" x14ac:dyDescent="0.35">
      <c r="A407" s="172"/>
      <c r="B407" s="173"/>
      <c r="C407" s="174"/>
      <c r="D407" s="168"/>
      <c r="E407" s="169"/>
      <c r="F407" s="170"/>
      <c r="G407" s="171"/>
    </row>
    <row r="408" spans="1:7" s="182" customFormat="1" ht="46.5" x14ac:dyDescent="0.35">
      <c r="A408" s="177" t="str">
        <f>CONCATENATE($A$14,".",TEXT(COUNTA(A$15:A407)-COUNTIF(A$15:A407,"*.")-COUNTIF(A$15:A407,"*)")+1,0))</f>
        <v>1.52</v>
      </c>
      <c r="B408" s="173" t="s">
        <v>578</v>
      </c>
      <c r="C408" s="174" t="s">
        <v>720</v>
      </c>
      <c r="D408" s="178"/>
      <c r="E408" s="179"/>
      <c r="F408" s="180"/>
      <c r="G408" s="181"/>
    </row>
    <row r="409" spans="1:7" s="182" customFormat="1" x14ac:dyDescent="0.35">
      <c r="A409" s="183"/>
      <c r="B409" s="173" t="s">
        <v>288</v>
      </c>
      <c r="C409" s="174" t="s">
        <v>873</v>
      </c>
      <c r="D409" s="178"/>
      <c r="E409" s="179"/>
      <c r="F409" s="180"/>
      <c r="G409" s="181"/>
    </row>
    <row r="410" spans="1:7" s="182" customFormat="1" x14ac:dyDescent="0.35">
      <c r="A410" s="183"/>
      <c r="B410" s="173" t="s">
        <v>587</v>
      </c>
      <c r="C410" s="174" t="s">
        <v>793</v>
      </c>
      <c r="D410" s="178"/>
      <c r="E410" s="179"/>
      <c r="F410" s="180"/>
      <c r="G410" s="181"/>
    </row>
    <row r="411" spans="1:7" s="182" customFormat="1" ht="25.5" x14ac:dyDescent="0.35">
      <c r="A411" s="183"/>
      <c r="B411" s="173" t="s">
        <v>666</v>
      </c>
      <c r="C411" s="174" t="s">
        <v>794</v>
      </c>
      <c r="D411" s="178"/>
      <c r="E411" s="179"/>
      <c r="F411" s="180"/>
      <c r="G411" s="181"/>
    </row>
    <row r="412" spans="1:7" s="182" customFormat="1" ht="25.5" x14ac:dyDescent="0.35">
      <c r="A412" s="183"/>
      <c r="B412" s="173" t="s">
        <v>667</v>
      </c>
      <c r="C412" s="174" t="s">
        <v>795</v>
      </c>
      <c r="D412" s="178"/>
      <c r="E412" s="179"/>
      <c r="F412" s="180"/>
      <c r="G412" s="181"/>
    </row>
    <row r="413" spans="1:7" s="182" customFormat="1" x14ac:dyDescent="0.35">
      <c r="A413" s="183"/>
      <c r="B413" s="173" t="s">
        <v>331</v>
      </c>
      <c r="C413" s="174" t="s">
        <v>796</v>
      </c>
      <c r="D413" s="178"/>
      <c r="E413" s="179"/>
      <c r="F413" s="180"/>
      <c r="G413" s="181"/>
    </row>
    <row r="414" spans="1:7" s="182" customFormat="1" ht="23.25" x14ac:dyDescent="0.35">
      <c r="A414" s="184"/>
      <c r="B414" s="173" t="s">
        <v>215</v>
      </c>
      <c r="C414" s="174" t="s">
        <v>726</v>
      </c>
      <c r="D414" s="178"/>
      <c r="E414" s="179"/>
      <c r="F414" s="180"/>
      <c r="G414" s="181"/>
    </row>
    <row r="415" spans="1:7" s="182" customFormat="1" ht="23.25" x14ac:dyDescent="0.35">
      <c r="A415" s="184"/>
      <c r="B415" s="173" t="s">
        <v>332</v>
      </c>
      <c r="C415" s="174" t="s">
        <v>797</v>
      </c>
      <c r="D415" s="178"/>
      <c r="E415" s="179"/>
      <c r="F415" s="180"/>
      <c r="G415" s="181"/>
    </row>
    <row r="416" spans="1:7" s="182" customFormat="1" ht="58.15" x14ac:dyDescent="0.35">
      <c r="A416" s="184"/>
      <c r="B416" s="173" t="s">
        <v>216</v>
      </c>
      <c r="C416" s="174" t="s">
        <v>728</v>
      </c>
      <c r="D416" s="178"/>
      <c r="E416" s="179"/>
      <c r="F416" s="180"/>
      <c r="G416" s="181"/>
    </row>
    <row r="417" spans="1:7" s="182" customFormat="1" ht="23.25" x14ac:dyDescent="0.35">
      <c r="A417" s="184"/>
      <c r="B417" s="173" t="s">
        <v>333</v>
      </c>
      <c r="C417" s="174" t="s">
        <v>798</v>
      </c>
      <c r="D417" s="178"/>
      <c r="E417" s="179"/>
      <c r="F417" s="180"/>
      <c r="G417" s="181"/>
    </row>
    <row r="418" spans="1:7" s="182" customFormat="1" x14ac:dyDescent="0.35">
      <c r="A418" s="183"/>
      <c r="B418" s="173" t="s">
        <v>392</v>
      </c>
      <c r="C418" s="174" t="s">
        <v>874</v>
      </c>
      <c r="D418" s="178" t="s">
        <v>6</v>
      </c>
      <c r="E418" s="179">
        <v>1</v>
      </c>
      <c r="F418" s="4"/>
      <c r="G418" s="181">
        <f>ROUND(E418*F418,2)</f>
        <v>0</v>
      </c>
    </row>
    <row r="419" spans="1:7" x14ac:dyDescent="0.35">
      <c r="A419" s="184"/>
      <c r="B419" s="173"/>
      <c r="C419" s="174"/>
      <c r="D419" s="178"/>
      <c r="E419" s="185"/>
      <c r="F419" s="180"/>
      <c r="G419" s="181"/>
    </row>
    <row r="420" spans="1:7" s="182" customFormat="1" ht="93" x14ac:dyDescent="0.35">
      <c r="A420" s="177" t="str">
        <f>CONCATENATE($A$14,".",TEXT(COUNTA(A$15:A419)-COUNTIF(A$15:A419,"*.")-COUNTIF(A$15:A419,"*)")+1,0))</f>
        <v>1.53</v>
      </c>
      <c r="B420" s="173" t="s">
        <v>580</v>
      </c>
      <c r="C420" s="174" t="s">
        <v>785</v>
      </c>
      <c r="D420" s="178"/>
      <c r="E420" s="179"/>
      <c r="F420" s="180"/>
      <c r="G420" s="181"/>
    </row>
    <row r="421" spans="1:7" s="182" customFormat="1" x14ac:dyDescent="0.35">
      <c r="A421" s="183"/>
      <c r="B421" s="173" t="s">
        <v>380</v>
      </c>
      <c r="C421" s="174" t="s">
        <v>732</v>
      </c>
      <c r="D421" s="178"/>
      <c r="E421" s="179"/>
      <c r="F421" s="180"/>
      <c r="G421" s="181"/>
    </row>
    <row r="422" spans="1:7" s="182" customFormat="1" ht="13.9" x14ac:dyDescent="0.35">
      <c r="A422" s="183"/>
      <c r="B422" s="173" t="s">
        <v>683</v>
      </c>
      <c r="C422" s="174" t="s">
        <v>875</v>
      </c>
      <c r="D422" s="178"/>
      <c r="E422" s="179"/>
      <c r="F422" s="180"/>
      <c r="G422" s="181"/>
    </row>
    <row r="423" spans="1:7" s="182" customFormat="1" x14ac:dyDescent="0.35">
      <c r="A423" s="183"/>
      <c r="B423" s="173" t="s">
        <v>335</v>
      </c>
      <c r="C423" s="174" t="s">
        <v>801</v>
      </c>
      <c r="D423" s="178"/>
      <c r="E423" s="179"/>
      <c r="F423" s="180"/>
      <c r="G423" s="181"/>
    </row>
    <row r="424" spans="1:7" s="182" customFormat="1" ht="23.25" x14ac:dyDescent="0.35">
      <c r="A424" s="183"/>
      <c r="B424" s="173" t="s">
        <v>336</v>
      </c>
      <c r="C424" s="174" t="s">
        <v>802</v>
      </c>
      <c r="D424" s="178"/>
      <c r="E424" s="179"/>
      <c r="F424" s="180"/>
      <c r="G424" s="181"/>
    </row>
    <row r="425" spans="1:7" s="182" customFormat="1" x14ac:dyDescent="0.35">
      <c r="A425" s="184"/>
      <c r="B425" s="173" t="s">
        <v>394</v>
      </c>
      <c r="C425" s="174" t="s">
        <v>876</v>
      </c>
      <c r="D425" s="178" t="s">
        <v>6</v>
      </c>
      <c r="E425" s="179">
        <v>1</v>
      </c>
      <c r="F425" s="4"/>
      <c r="G425" s="181">
        <f>ROUND(E425*F425,2)</f>
        <v>0</v>
      </c>
    </row>
    <row r="426" spans="1:7" x14ac:dyDescent="0.35">
      <c r="A426" s="184"/>
      <c r="B426" s="173"/>
      <c r="C426" s="174"/>
      <c r="D426" s="178"/>
      <c r="E426" s="185"/>
      <c r="F426" s="180"/>
      <c r="G426" s="181"/>
    </row>
    <row r="427" spans="1:7" s="182" customFormat="1" ht="46.5" x14ac:dyDescent="0.35">
      <c r="A427" s="177" t="str">
        <f>CONCATENATE($A$14,".",TEXT(COUNTA(A$15:A426)-COUNTIF(A$15:A426,"*.")-COUNTIF(A$15:A426,"*)")+1,0))</f>
        <v>1.54</v>
      </c>
      <c r="B427" s="173" t="s">
        <v>581</v>
      </c>
      <c r="C427" s="174" t="s">
        <v>737</v>
      </c>
      <c r="D427" s="178"/>
      <c r="E427" s="179"/>
      <c r="F427" s="180"/>
      <c r="G427" s="181"/>
    </row>
    <row r="428" spans="1:7" s="182" customFormat="1" x14ac:dyDescent="0.35">
      <c r="A428" s="183"/>
      <c r="B428" s="173" t="s">
        <v>380</v>
      </c>
      <c r="C428" s="174" t="s">
        <v>732</v>
      </c>
      <c r="D428" s="178"/>
      <c r="E428" s="179"/>
      <c r="F428" s="180"/>
      <c r="G428" s="181"/>
    </row>
    <row r="429" spans="1:7" s="182" customFormat="1" ht="23.25" x14ac:dyDescent="0.35">
      <c r="A429" s="183"/>
      <c r="B429" s="173" t="s">
        <v>219</v>
      </c>
      <c r="C429" s="174" t="s">
        <v>738</v>
      </c>
      <c r="D429" s="178"/>
      <c r="E429" s="179"/>
      <c r="F429" s="180"/>
      <c r="G429" s="181"/>
    </row>
    <row r="430" spans="1:7" s="182" customFormat="1" x14ac:dyDescent="0.35">
      <c r="A430" s="184"/>
      <c r="B430" s="173" t="s">
        <v>395</v>
      </c>
      <c r="C430" s="174" t="s">
        <v>877</v>
      </c>
      <c r="D430" s="178" t="s">
        <v>6</v>
      </c>
      <c r="E430" s="179">
        <v>1</v>
      </c>
      <c r="F430" s="4"/>
      <c r="G430" s="181">
        <f>ROUND(E430*F430,2)</f>
        <v>0</v>
      </c>
    </row>
    <row r="431" spans="1:7" x14ac:dyDescent="0.35">
      <c r="A431" s="184"/>
      <c r="B431" s="173"/>
      <c r="C431" s="174"/>
      <c r="D431" s="178"/>
      <c r="E431" s="185"/>
      <c r="F431" s="180"/>
      <c r="G431" s="181"/>
    </row>
    <row r="432" spans="1:7" s="182" customFormat="1" ht="58.15" x14ac:dyDescent="0.35">
      <c r="A432" s="177" t="str">
        <f>CONCATENATE($A$14,".",TEXT(COUNTA(A$15:A431)-COUNTIF(A$15:A431,"*.")-COUNTIF(A$15:A431,"*)")+1,0))</f>
        <v>1.55</v>
      </c>
      <c r="B432" s="173" t="s">
        <v>582</v>
      </c>
      <c r="C432" s="174" t="s">
        <v>740</v>
      </c>
      <c r="D432" s="178"/>
      <c r="E432" s="179"/>
      <c r="F432" s="180"/>
      <c r="G432" s="181"/>
    </row>
    <row r="433" spans="1:7" s="182" customFormat="1" x14ac:dyDescent="0.35">
      <c r="A433" s="183"/>
      <c r="B433" s="173" t="s">
        <v>380</v>
      </c>
      <c r="C433" s="174" t="s">
        <v>732</v>
      </c>
      <c r="D433" s="178"/>
      <c r="E433" s="179"/>
      <c r="F433" s="180"/>
      <c r="G433" s="181"/>
    </row>
    <row r="434" spans="1:7" s="182" customFormat="1" ht="23.25" x14ac:dyDescent="0.35">
      <c r="A434" s="183"/>
      <c r="B434" s="173" t="s">
        <v>296</v>
      </c>
      <c r="C434" s="174" t="s">
        <v>741</v>
      </c>
      <c r="D434" s="178"/>
      <c r="E434" s="179"/>
      <c r="F434" s="180"/>
      <c r="G434" s="181"/>
    </row>
    <row r="435" spans="1:7" s="182" customFormat="1" ht="23.25" x14ac:dyDescent="0.35">
      <c r="A435" s="183"/>
      <c r="B435" s="173" t="s">
        <v>218</v>
      </c>
      <c r="C435" s="174" t="s">
        <v>742</v>
      </c>
      <c r="D435" s="178"/>
      <c r="E435" s="179"/>
      <c r="F435" s="180"/>
      <c r="G435" s="181"/>
    </row>
    <row r="436" spans="1:7" s="182" customFormat="1" x14ac:dyDescent="0.35">
      <c r="A436" s="184"/>
      <c r="B436" s="173" t="s">
        <v>396</v>
      </c>
      <c r="C436" s="174" t="s">
        <v>878</v>
      </c>
      <c r="D436" s="178" t="s">
        <v>6</v>
      </c>
      <c r="E436" s="179">
        <v>1</v>
      </c>
      <c r="F436" s="4"/>
      <c r="G436" s="181">
        <f>ROUND(E436*F436,2)</f>
        <v>0</v>
      </c>
    </row>
    <row r="437" spans="1:7" x14ac:dyDescent="0.35">
      <c r="A437" s="184"/>
      <c r="B437" s="173"/>
      <c r="C437" s="174"/>
      <c r="D437" s="178"/>
      <c r="E437" s="185"/>
      <c r="F437" s="180"/>
      <c r="G437" s="181"/>
    </row>
    <row r="438" spans="1:7" s="182" customFormat="1" ht="58.15" x14ac:dyDescent="0.35">
      <c r="A438" s="177" t="str">
        <f>CONCATENATE($A$14,".",TEXT(COUNTA(A$15:A437)-COUNTIF(A$15:A437,"*.")-COUNTIF(A$15:A437,"*)")+1,0))</f>
        <v>1.56</v>
      </c>
      <c r="B438" s="173" t="s">
        <v>583</v>
      </c>
      <c r="C438" s="174" t="s">
        <v>744</v>
      </c>
      <c r="D438" s="178"/>
      <c r="E438" s="179"/>
      <c r="F438" s="180"/>
      <c r="G438" s="181"/>
    </row>
    <row r="439" spans="1:7" s="182" customFormat="1" x14ac:dyDescent="0.35">
      <c r="A439" s="186"/>
      <c r="B439" s="173" t="s">
        <v>380</v>
      </c>
      <c r="C439" s="174" t="s">
        <v>732</v>
      </c>
      <c r="D439" s="178"/>
      <c r="E439" s="179"/>
      <c r="F439" s="180"/>
      <c r="G439" s="181"/>
    </row>
    <row r="440" spans="1:7" s="182" customFormat="1" x14ac:dyDescent="0.35">
      <c r="A440" s="186"/>
      <c r="B440" s="173" t="s">
        <v>340</v>
      </c>
      <c r="C440" s="174" t="s">
        <v>806</v>
      </c>
      <c r="D440" s="178"/>
      <c r="E440" s="179"/>
      <c r="F440" s="180"/>
      <c r="G440" s="181"/>
    </row>
    <row r="441" spans="1:7" s="182" customFormat="1" x14ac:dyDescent="0.35">
      <c r="A441" s="186"/>
      <c r="B441" s="173" t="s">
        <v>341</v>
      </c>
      <c r="C441" s="174" t="s">
        <v>807</v>
      </c>
      <c r="D441" s="178"/>
      <c r="E441" s="179"/>
      <c r="F441" s="180"/>
      <c r="G441" s="181"/>
    </row>
    <row r="442" spans="1:7" s="182" customFormat="1" ht="23.25" x14ac:dyDescent="0.35">
      <c r="A442" s="186"/>
      <c r="B442" s="173" t="s">
        <v>343</v>
      </c>
      <c r="C442" s="174" t="s">
        <v>808</v>
      </c>
      <c r="D442" s="178"/>
      <c r="E442" s="179"/>
      <c r="F442" s="180"/>
      <c r="G442" s="181"/>
    </row>
    <row r="443" spans="1:7" s="182" customFormat="1" ht="23.25" x14ac:dyDescent="0.35">
      <c r="A443" s="186"/>
      <c r="B443" s="173" t="s">
        <v>342</v>
      </c>
      <c r="C443" s="174" t="s">
        <v>809</v>
      </c>
      <c r="D443" s="178"/>
      <c r="E443" s="179"/>
      <c r="F443" s="180"/>
      <c r="G443" s="181"/>
    </row>
    <row r="444" spans="1:7" s="182" customFormat="1" x14ac:dyDescent="0.35">
      <c r="A444" s="184"/>
      <c r="B444" s="173" t="s">
        <v>397</v>
      </c>
      <c r="C444" s="174" t="s">
        <v>879</v>
      </c>
      <c r="D444" s="178" t="s">
        <v>6</v>
      </c>
      <c r="E444" s="179">
        <v>1</v>
      </c>
      <c r="F444" s="4"/>
      <c r="G444" s="181">
        <f>ROUND(E444*F444,2)</f>
        <v>0</v>
      </c>
    </row>
    <row r="445" spans="1:7" x14ac:dyDescent="0.35">
      <c r="A445" s="184"/>
      <c r="B445" s="173"/>
      <c r="C445" s="174"/>
      <c r="D445" s="178"/>
      <c r="E445" s="185"/>
      <c r="F445" s="180"/>
      <c r="G445" s="181"/>
    </row>
    <row r="446" spans="1:7" s="182" customFormat="1" ht="46.5" x14ac:dyDescent="0.35">
      <c r="A446" s="177" t="str">
        <f>CONCATENATE($A$14,".",TEXT(COUNTA(A$15:A445)-COUNTIF(A$15:A445,"*.")-COUNTIF(A$15:A445,"*)")+1,0))</f>
        <v>1.57</v>
      </c>
      <c r="B446" s="173" t="s">
        <v>584</v>
      </c>
      <c r="C446" s="174" t="s">
        <v>750</v>
      </c>
      <c r="D446" s="178"/>
      <c r="E446" s="179"/>
      <c r="F446" s="180"/>
      <c r="G446" s="181"/>
    </row>
    <row r="447" spans="1:7" s="182" customFormat="1" x14ac:dyDescent="0.35">
      <c r="A447" s="186"/>
      <c r="B447" s="173" t="s">
        <v>380</v>
      </c>
      <c r="C447" s="174" t="s">
        <v>732</v>
      </c>
      <c r="D447" s="178"/>
      <c r="E447" s="179"/>
      <c r="F447" s="180"/>
      <c r="G447" s="181"/>
    </row>
    <row r="448" spans="1:7" s="182" customFormat="1" x14ac:dyDescent="0.35">
      <c r="A448" s="186"/>
      <c r="B448" s="173" t="s">
        <v>318</v>
      </c>
      <c r="C448" s="174" t="s">
        <v>751</v>
      </c>
      <c r="D448" s="178"/>
      <c r="E448" s="179"/>
      <c r="F448" s="180"/>
      <c r="G448" s="181"/>
    </row>
    <row r="449" spans="1:7" s="182" customFormat="1" ht="23.25" x14ac:dyDescent="0.35">
      <c r="A449" s="186"/>
      <c r="B449" s="173" t="s">
        <v>345</v>
      </c>
      <c r="C449" s="174" t="s">
        <v>811</v>
      </c>
      <c r="D449" s="178"/>
      <c r="E449" s="179"/>
      <c r="F449" s="180"/>
      <c r="G449" s="181"/>
    </row>
    <row r="450" spans="1:7" s="182" customFormat="1" ht="23.25" x14ac:dyDescent="0.35">
      <c r="A450" s="186"/>
      <c r="B450" s="173" t="s">
        <v>346</v>
      </c>
      <c r="C450" s="174" t="s">
        <v>812</v>
      </c>
      <c r="D450" s="178"/>
      <c r="E450" s="179"/>
      <c r="F450" s="180"/>
      <c r="G450" s="181"/>
    </row>
    <row r="451" spans="1:7" s="182" customFormat="1" x14ac:dyDescent="0.35">
      <c r="A451" s="184"/>
      <c r="B451" s="173" t="s">
        <v>398</v>
      </c>
      <c r="C451" s="174" t="s">
        <v>880</v>
      </c>
      <c r="D451" s="178" t="s">
        <v>6</v>
      </c>
      <c r="E451" s="179">
        <v>1</v>
      </c>
      <c r="F451" s="4"/>
      <c r="G451" s="181">
        <f>ROUND(E451*F451,2)</f>
        <v>0</v>
      </c>
    </row>
    <row r="452" spans="1:7" x14ac:dyDescent="0.35">
      <c r="A452" s="184"/>
      <c r="B452" s="173"/>
      <c r="C452" s="174"/>
      <c r="D452" s="178"/>
      <c r="E452" s="185"/>
      <c r="F452" s="180"/>
      <c r="G452" s="181"/>
    </row>
    <row r="453" spans="1:7" s="182" customFormat="1" ht="58.15" x14ac:dyDescent="0.35">
      <c r="A453" s="177" t="str">
        <f>CONCATENATE($A$14,".",TEXT(COUNTA(A$15:A452)-COUNTIF(A$15:A452,"*.")-COUNTIF(A$15:A452,"*)")+1,0))</f>
        <v>1.58</v>
      </c>
      <c r="B453" s="173" t="s">
        <v>585</v>
      </c>
      <c r="C453" s="174" t="s">
        <v>755</v>
      </c>
      <c r="D453" s="178"/>
      <c r="E453" s="179"/>
      <c r="F453" s="180"/>
      <c r="G453" s="181"/>
    </row>
    <row r="454" spans="1:7" s="182" customFormat="1" x14ac:dyDescent="0.35">
      <c r="A454" s="183"/>
      <c r="B454" s="173" t="s">
        <v>380</v>
      </c>
      <c r="C454" s="174" t="s">
        <v>732</v>
      </c>
      <c r="D454" s="178"/>
      <c r="E454" s="179"/>
      <c r="F454" s="180"/>
      <c r="G454" s="181"/>
    </row>
    <row r="455" spans="1:7" s="182" customFormat="1" ht="25.5" x14ac:dyDescent="0.35">
      <c r="A455" s="183"/>
      <c r="B455" s="173" t="s">
        <v>669</v>
      </c>
      <c r="C455" s="174" t="s">
        <v>814</v>
      </c>
      <c r="D455" s="178"/>
      <c r="E455" s="179"/>
      <c r="F455" s="180"/>
      <c r="G455" s="181"/>
    </row>
    <row r="456" spans="1:7" s="182" customFormat="1" x14ac:dyDescent="0.35">
      <c r="A456" s="184"/>
      <c r="B456" s="173" t="s">
        <v>399</v>
      </c>
      <c r="C456" s="174" t="s">
        <v>881</v>
      </c>
      <c r="D456" s="178" t="s">
        <v>6</v>
      </c>
      <c r="E456" s="179">
        <v>1</v>
      </c>
      <c r="F456" s="4"/>
      <c r="G456" s="181">
        <f>ROUND(E456*F456,2)</f>
        <v>0</v>
      </c>
    </row>
    <row r="457" spans="1:7" x14ac:dyDescent="0.35">
      <c r="A457" s="184"/>
      <c r="B457" s="173"/>
      <c r="C457" s="174"/>
      <c r="D457" s="178"/>
      <c r="E457" s="185"/>
      <c r="F457" s="180"/>
      <c r="G457" s="181"/>
    </row>
    <row r="458" spans="1:7" x14ac:dyDescent="0.35">
      <c r="A458" s="172"/>
      <c r="B458" s="173" t="s">
        <v>400</v>
      </c>
      <c r="C458" s="174" t="s">
        <v>882</v>
      </c>
      <c r="D458" s="168"/>
      <c r="E458" s="169"/>
      <c r="F458" s="170"/>
      <c r="G458" s="171"/>
    </row>
    <row r="459" spans="1:7" x14ac:dyDescent="0.35">
      <c r="A459" s="172"/>
      <c r="B459" s="173"/>
      <c r="C459" s="174"/>
      <c r="D459" s="168"/>
      <c r="E459" s="169"/>
      <c r="F459" s="170"/>
      <c r="G459" s="171"/>
    </row>
    <row r="460" spans="1:7" s="182" customFormat="1" ht="46.5" x14ac:dyDescent="0.35">
      <c r="A460" s="177" t="str">
        <f>CONCATENATE($A$14,".",TEXT(COUNTA(A$15:A459)-COUNTIF(A$15:A459,"*.")-COUNTIF(A$15:A459,"*)")+1,0))</f>
        <v>1.59</v>
      </c>
      <c r="B460" s="173" t="s">
        <v>578</v>
      </c>
      <c r="C460" s="174" t="s">
        <v>720</v>
      </c>
      <c r="D460" s="178"/>
      <c r="E460" s="179"/>
      <c r="F460" s="180"/>
      <c r="G460" s="181"/>
    </row>
    <row r="461" spans="1:7" s="182" customFormat="1" x14ac:dyDescent="0.35">
      <c r="A461" s="183"/>
      <c r="B461" s="173" t="s">
        <v>288</v>
      </c>
      <c r="C461" s="174" t="s">
        <v>873</v>
      </c>
      <c r="D461" s="178"/>
      <c r="E461" s="179"/>
      <c r="F461" s="180"/>
      <c r="G461" s="181"/>
    </row>
    <row r="462" spans="1:7" s="182" customFormat="1" x14ac:dyDescent="0.35">
      <c r="A462" s="183"/>
      <c r="B462" s="173" t="s">
        <v>593</v>
      </c>
      <c r="C462" s="174" t="s">
        <v>883</v>
      </c>
      <c r="D462" s="178"/>
      <c r="E462" s="179"/>
      <c r="F462" s="180"/>
      <c r="G462" s="181"/>
    </row>
    <row r="463" spans="1:7" s="182" customFormat="1" ht="25.5" x14ac:dyDescent="0.35">
      <c r="A463" s="183"/>
      <c r="B463" s="173" t="s">
        <v>684</v>
      </c>
      <c r="C463" s="174" t="s">
        <v>884</v>
      </c>
      <c r="D463" s="178"/>
      <c r="E463" s="179"/>
      <c r="F463" s="180"/>
      <c r="G463" s="181"/>
    </row>
    <row r="464" spans="1:7" s="182" customFormat="1" ht="25.5" x14ac:dyDescent="0.35">
      <c r="A464" s="183"/>
      <c r="B464" s="173" t="s">
        <v>685</v>
      </c>
      <c r="C464" s="174" t="s">
        <v>885</v>
      </c>
      <c r="D464" s="178"/>
      <c r="E464" s="179"/>
      <c r="F464" s="180"/>
      <c r="G464" s="181"/>
    </row>
    <row r="465" spans="1:7" s="182" customFormat="1" x14ac:dyDescent="0.35">
      <c r="A465" s="183"/>
      <c r="B465" s="173" t="s">
        <v>331</v>
      </c>
      <c r="C465" s="174" t="s">
        <v>796</v>
      </c>
      <c r="D465" s="178"/>
      <c r="E465" s="179"/>
      <c r="F465" s="180"/>
      <c r="G465" s="181"/>
    </row>
    <row r="466" spans="1:7" s="182" customFormat="1" ht="23.25" x14ac:dyDescent="0.35">
      <c r="A466" s="184"/>
      <c r="B466" s="173" t="s">
        <v>215</v>
      </c>
      <c r="C466" s="174" t="s">
        <v>726</v>
      </c>
      <c r="D466" s="178"/>
      <c r="E466" s="179"/>
      <c r="F466" s="180"/>
      <c r="G466" s="181"/>
    </row>
    <row r="467" spans="1:7" s="182" customFormat="1" ht="23.25" x14ac:dyDescent="0.35">
      <c r="A467" s="184"/>
      <c r="B467" s="173" t="s">
        <v>332</v>
      </c>
      <c r="C467" s="174" t="s">
        <v>797</v>
      </c>
      <c r="D467" s="178"/>
      <c r="E467" s="179"/>
      <c r="F467" s="180"/>
      <c r="G467" s="181"/>
    </row>
    <row r="468" spans="1:7" s="182" customFormat="1" ht="58.15" x14ac:dyDescent="0.35">
      <c r="A468" s="184"/>
      <c r="B468" s="173" t="s">
        <v>216</v>
      </c>
      <c r="C468" s="174" t="s">
        <v>783</v>
      </c>
      <c r="D468" s="178"/>
      <c r="E468" s="179"/>
      <c r="F468" s="180"/>
      <c r="G468" s="181"/>
    </row>
    <row r="469" spans="1:7" s="182" customFormat="1" ht="23.25" x14ac:dyDescent="0.35">
      <c r="A469" s="184"/>
      <c r="B469" s="173" t="s">
        <v>333</v>
      </c>
      <c r="C469" s="174" t="s">
        <v>798</v>
      </c>
      <c r="D469" s="178"/>
      <c r="E469" s="179"/>
      <c r="F469" s="180"/>
      <c r="G469" s="181"/>
    </row>
    <row r="470" spans="1:7" s="182" customFormat="1" x14ac:dyDescent="0.35">
      <c r="A470" s="183"/>
      <c r="B470" s="173" t="s">
        <v>401</v>
      </c>
      <c r="C470" s="174" t="s">
        <v>886</v>
      </c>
      <c r="D470" s="178" t="s">
        <v>6</v>
      </c>
      <c r="E470" s="179">
        <v>1</v>
      </c>
      <c r="F470" s="4"/>
      <c r="G470" s="181">
        <f>ROUND(E470*F470,2)</f>
        <v>0</v>
      </c>
    </row>
    <row r="471" spans="1:7" x14ac:dyDescent="0.35">
      <c r="A471" s="184"/>
      <c r="B471" s="173"/>
      <c r="C471" s="174"/>
      <c r="D471" s="178"/>
      <c r="E471" s="185"/>
      <c r="F471" s="180"/>
      <c r="G471" s="181"/>
    </row>
    <row r="472" spans="1:7" s="182" customFormat="1" ht="93" x14ac:dyDescent="0.35">
      <c r="A472" s="177" t="str">
        <f>CONCATENATE($A$14,".",TEXT(COUNTA(A$15:A471)-COUNTIF(A$15:A471,"*.")-COUNTIF(A$15:A471,"*)")+1,0))</f>
        <v>1.60</v>
      </c>
      <c r="B472" s="173" t="s">
        <v>580</v>
      </c>
      <c r="C472" s="174" t="s">
        <v>785</v>
      </c>
      <c r="D472" s="178"/>
      <c r="E472" s="179"/>
      <c r="F472" s="180"/>
      <c r="G472" s="181"/>
    </row>
    <row r="473" spans="1:7" s="182" customFormat="1" x14ac:dyDescent="0.35">
      <c r="A473" s="183"/>
      <c r="B473" s="173" t="s">
        <v>380</v>
      </c>
      <c r="C473" s="174" t="s">
        <v>732</v>
      </c>
      <c r="D473" s="178"/>
      <c r="E473" s="179"/>
      <c r="F473" s="180"/>
      <c r="G473" s="181"/>
    </row>
    <row r="474" spans="1:7" s="182" customFormat="1" ht="13.9" x14ac:dyDescent="0.35">
      <c r="A474" s="183"/>
      <c r="B474" s="173" t="s">
        <v>686</v>
      </c>
      <c r="C474" s="174" t="s">
        <v>887</v>
      </c>
      <c r="D474" s="178"/>
      <c r="E474" s="179"/>
      <c r="F474" s="180"/>
      <c r="G474" s="181"/>
    </row>
    <row r="475" spans="1:7" s="182" customFormat="1" x14ac:dyDescent="0.35">
      <c r="A475" s="183"/>
      <c r="B475" s="173" t="s">
        <v>335</v>
      </c>
      <c r="C475" s="174" t="s">
        <v>801</v>
      </c>
      <c r="D475" s="178"/>
      <c r="E475" s="179"/>
      <c r="F475" s="180"/>
      <c r="G475" s="181"/>
    </row>
    <row r="476" spans="1:7" s="182" customFormat="1" ht="23.25" x14ac:dyDescent="0.35">
      <c r="A476" s="183"/>
      <c r="B476" s="173" t="s">
        <v>336</v>
      </c>
      <c r="C476" s="174" t="s">
        <v>802</v>
      </c>
      <c r="D476" s="178"/>
      <c r="E476" s="179"/>
      <c r="F476" s="180"/>
      <c r="G476" s="181"/>
    </row>
    <row r="477" spans="1:7" s="182" customFormat="1" x14ac:dyDescent="0.35">
      <c r="A477" s="184"/>
      <c r="B477" s="173" t="s">
        <v>402</v>
      </c>
      <c r="C477" s="174" t="s">
        <v>888</v>
      </c>
      <c r="D477" s="178" t="s">
        <v>6</v>
      </c>
      <c r="E477" s="179">
        <v>1</v>
      </c>
      <c r="F477" s="4"/>
      <c r="G477" s="181">
        <f>ROUND(E477*F477,2)</f>
        <v>0</v>
      </c>
    </row>
    <row r="478" spans="1:7" x14ac:dyDescent="0.35">
      <c r="A478" s="184"/>
      <c r="B478" s="173"/>
      <c r="C478" s="174"/>
      <c r="D478" s="178"/>
      <c r="E478" s="185"/>
      <c r="F478" s="180"/>
      <c r="G478" s="181"/>
    </row>
    <row r="479" spans="1:7" s="182" customFormat="1" ht="46.5" x14ac:dyDescent="0.35">
      <c r="A479" s="177" t="str">
        <f>CONCATENATE($A$14,".",TEXT(COUNTA(A$15:A478)-COUNTIF(A$15:A478,"*.")-COUNTIF(A$15:A478,"*)")+1,0))</f>
        <v>1.61</v>
      </c>
      <c r="B479" s="173" t="s">
        <v>581</v>
      </c>
      <c r="C479" s="174" t="s">
        <v>737</v>
      </c>
      <c r="D479" s="178"/>
      <c r="E479" s="179"/>
      <c r="F479" s="180"/>
      <c r="G479" s="181"/>
    </row>
    <row r="480" spans="1:7" s="182" customFormat="1" x14ac:dyDescent="0.35">
      <c r="A480" s="183"/>
      <c r="B480" s="173" t="s">
        <v>380</v>
      </c>
      <c r="C480" s="174" t="s">
        <v>732</v>
      </c>
      <c r="D480" s="178"/>
      <c r="E480" s="179"/>
      <c r="F480" s="180"/>
      <c r="G480" s="181"/>
    </row>
    <row r="481" spans="1:7" s="182" customFormat="1" ht="23.25" x14ac:dyDescent="0.35">
      <c r="A481" s="183"/>
      <c r="B481" s="173" t="s">
        <v>219</v>
      </c>
      <c r="C481" s="174" t="s">
        <v>738</v>
      </c>
      <c r="D481" s="178"/>
      <c r="E481" s="179"/>
      <c r="F481" s="180"/>
      <c r="G481" s="181"/>
    </row>
    <row r="482" spans="1:7" s="182" customFormat="1" x14ac:dyDescent="0.35">
      <c r="A482" s="184"/>
      <c r="B482" s="173" t="s">
        <v>403</v>
      </c>
      <c r="C482" s="174" t="s">
        <v>889</v>
      </c>
      <c r="D482" s="178" t="s">
        <v>6</v>
      </c>
      <c r="E482" s="179">
        <v>1</v>
      </c>
      <c r="F482" s="4"/>
      <c r="G482" s="181">
        <f>ROUND(E482*F482,2)</f>
        <v>0</v>
      </c>
    </row>
    <row r="483" spans="1:7" x14ac:dyDescent="0.35">
      <c r="A483" s="184"/>
      <c r="B483" s="173"/>
      <c r="C483" s="174"/>
      <c r="D483" s="178"/>
      <c r="E483" s="185"/>
      <c r="F483" s="180"/>
      <c r="G483" s="181"/>
    </row>
    <row r="484" spans="1:7" s="182" customFormat="1" ht="58.15" x14ac:dyDescent="0.35">
      <c r="A484" s="177" t="str">
        <f>CONCATENATE($A$14,".",TEXT(COUNTA(A$15:A483)-COUNTIF(A$15:A483,"*.")-COUNTIF(A$15:A483,"*)")+1,0))</f>
        <v>1.62</v>
      </c>
      <c r="B484" s="173" t="s">
        <v>582</v>
      </c>
      <c r="C484" s="174" t="s">
        <v>740</v>
      </c>
      <c r="D484" s="178"/>
      <c r="E484" s="179"/>
      <c r="F484" s="180"/>
      <c r="G484" s="181"/>
    </row>
    <row r="485" spans="1:7" s="182" customFormat="1" x14ac:dyDescent="0.35">
      <c r="A485" s="183"/>
      <c r="B485" s="173" t="s">
        <v>380</v>
      </c>
      <c r="C485" s="174" t="s">
        <v>732</v>
      </c>
      <c r="D485" s="178"/>
      <c r="E485" s="179"/>
      <c r="F485" s="180"/>
      <c r="G485" s="181"/>
    </row>
    <row r="486" spans="1:7" s="182" customFormat="1" ht="23.25" x14ac:dyDescent="0.35">
      <c r="A486" s="183"/>
      <c r="B486" s="173" t="s">
        <v>296</v>
      </c>
      <c r="C486" s="174" t="s">
        <v>741</v>
      </c>
      <c r="D486" s="178"/>
      <c r="E486" s="179"/>
      <c r="F486" s="180"/>
      <c r="G486" s="181"/>
    </row>
    <row r="487" spans="1:7" s="182" customFormat="1" ht="23.25" x14ac:dyDescent="0.35">
      <c r="A487" s="183"/>
      <c r="B487" s="173" t="s">
        <v>218</v>
      </c>
      <c r="C487" s="174" t="s">
        <v>742</v>
      </c>
      <c r="D487" s="178"/>
      <c r="E487" s="179"/>
      <c r="F487" s="180"/>
      <c r="G487" s="181"/>
    </row>
    <row r="488" spans="1:7" s="182" customFormat="1" x14ac:dyDescent="0.35">
      <c r="A488" s="184"/>
      <c r="B488" s="173" t="s">
        <v>404</v>
      </c>
      <c r="C488" s="174" t="s">
        <v>890</v>
      </c>
      <c r="D488" s="178" t="s">
        <v>6</v>
      </c>
      <c r="E488" s="179">
        <v>1</v>
      </c>
      <c r="F488" s="4"/>
      <c r="G488" s="181">
        <f>ROUND(E488*F488,2)</f>
        <v>0</v>
      </c>
    </row>
    <row r="489" spans="1:7" x14ac:dyDescent="0.35">
      <c r="A489" s="184"/>
      <c r="B489" s="173"/>
      <c r="C489" s="174"/>
      <c r="D489" s="178"/>
      <c r="E489" s="185"/>
      <c r="F489" s="180"/>
      <c r="G489" s="181"/>
    </row>
    <row r="490" spans="1:7" s="182" customFormat="1" ht="58.15" x14ac:dyDescent="0.35">
      <c r="A490" s="177" t="str">
        <f>CONCATENATE($A$14,".",TEXT(COUNTA(A$15:A489)-COUNTIF(A$15:A489,"*.")-COUNTIF(A$15:A489,"*)")+1,0))</f>
        <v>1.63</v>
      </c>
      <c r="B490" s="173" t="s">
        <v>583</v>
      </c>
      <c r="C490" s="174" t="s">
        <v>744</v>
      </c>
      <c r="D490" s="178"/>
      <c r="E490" s="179"/>
      <c r="F490" s="180"/>
      <c r="G490" s="181"/>
    </row>
    <row r="491" spans="1:7" s="182" customFormat="1" x14ac:dyDescent="0.35">
      <c r="A491" s="186"/>
      <c r="B491" s="173" t="s">
        <v>380</v>
      </c>
      <c r="C491" s="174" t="s">
        <v>732</v>
      </c>
      <c r="D491" s="178"/>
      <c r="E491" s="179"/>
      <c r="F491" s="180"/>
      <c r="G491" s="181"/>
    </row>
    <row r="492" spans="1:7" s="182" customFormat="1" x14ac:dyDescent="0.35">
      <c r="A492" s="186"/>
      <c r="B492" s="173" t="s">
        <v>340</v>
      </c>
      <c r="C492" s="174" t="s">
        <v>806</v>
      </c>
      <c r="D492" s="178"/>
      <c r="E492" s="179"/>
      <c r="F492" s="180"/>
      <c r="G492" s="181"/>
    </row>
    <row r="493" spans="1:7" s="182" customFormat="1" x14ac:dyDescent="0.35">
      <c r="A493" s="186"/>
      <c r="B493" s="173" t="s">
        <v>341</v>
      </c>
      <c r="C493" s="174" t="s">
        <v>807</v>
      </c>
      <c r="D493" s="178"/>
      <c r="E493" s="179"/>
      <c r="F493" s="180"/>
      <c r="G493" s="181"/>
    </row>
    <row r="494" spans="1:7" s="182" customFormat="1" ht="23.25" x14ac:dyDescent="0.35">
      <c r="A494" s="186"/>
      <c r="B494" s="173" t="s">
        <v>343</v>
      </c>
      <c r="C494" s="174" t="s">
        <v>808</v>
      </c>
      <c r="D494" s="178"/>
      <c r="E494" s="179"/>
      <c r="F494" s="180"/>
      <c r="G494" s="181"/>
    </row>
    <row r="495" spans="1:7" s="182" customFormat="1" ht="23.25" x14ac:dyDescent="0.35">
      <c r="A495" s="186"/>
      <c r="B495" s="173" t="s">
        <v>342</v>
      </c>
      <c r="C495" s="174" t="s">
        <v>809</v>
      </c>
      <c r="D495" s="178"/>
      <c r="E495" s="179"/>
      <c r="F495" s="180"/>
      <c r="G495" s="181"/>
    </row>
    <row r="496" spans="1:7" s="182" customFormat="1" x14ac:dyDescent="0.35">
      <c r="A496" s="184"/>
      <c r="B496" s="173" t="s">
        <v>405</v>
      </c>
      <c r="C496" s="174" t="s">
        <v>891</v>
      </c>
      <c r="D496" s="178" t="s">
        <v>6</v>
      </c>
      <c r="E496" s="179">
        <v>1</v>
      </c>
      <c r="F496" s="4"/>
      <c r="G496" s="181">
        <f>ROUND(E496*F496,2)</f>
        <v>0</v>
      </c>
    </row>
    <row r="497" spans="1:7" x14ac:dyDescent="0.35">
      <c r="A497" s="184"/>
      <c r="B497" s="173"/>
      <c r="C497" s="174"/>
      <c r="D497" s="178"/>
      <c r="E497" s="185"/>
      <c r="F497" s="180"/>
      <c r="G497" s="181"/>
    </row>
    <row r="498" spans="1:7" s="182" customFormat="1" ht="46.5" x14ac:dyDescent="0.35">
      <c r="A498" s="177" t="str">
        <f>CONCATENATE($A$14,".",TEXT(COUNTA(A$15:A497)-COUNTIF(A$15:A497,"*.")-COUNTIF(A$15:A497,"*)")+1,0))</f>
        <v>1.64</v>
      </c>
      <c r="B498" s="173" t="s">
        <v>584</v>
      </c>
      <c r="C498" s="174" t="s">
        <v>776</v>
      </c>
      <c r="D498" s="178"/>
      <c r="E498" s="179"/>
      <c r="F498" s="180"/>
      <c r="G498" s="181"/>
    </row>
    <row r="499" spans="1:7" s="182" customFormat="1" x14ac:dyDescent="0.35">
      <c r="A499" s="186"/>
      <c r="B499" s="173" t="s">
        <v>380</v>
      </c>
      <c r="C499" s="174" t="s">
        <v>732</v>
      </c>
      <c r="D499" s="178"/>
      <c r="E499" s="179"/>
      <c r="F499" s="180"/>
      <c r="G499" s="181"/>
    </row>
    <row r="500" spans="1:7" s="182" customFormat="1" x14ac:dyDescent="0.35">
      <c r="A500" s="186"/>
      <c r="B500" s="173" t="s">
        <v>318</v>
      </c>
      <c r="C500" s="174" t="s">
        <v>751</v>
      </c>
      <c r="D500" s="178"/>
      <c r="E500" s="179"/>
      <c r="F500" s="180"/>
      <c r="G500" s="181"/>
    </row>
    <row r="501" spans="1:7" s="182" customFormat="1" ht="23.25" x14ac:dyDescent="0.35">
      <c r="A501" s="186"/>
      <c r="B501" s="173" t="s">
        <v>345</v>
      </c>
      <c r="C501" s="174" t="s">
        <v>811</v>
      </c>
      <c r="D501" s="178"/>
      <c r="E501" s="179"/>
      <c r="F501" s="180"/>
      <c r="G501" s="181"/>
    </row>
    <row r="502" spans="1:7" s="182" customFormat="1" ht="23.25" x14ac:dyDescent="0.35">
      <c r="A502" s="186"/>
      <c r="B502" s="173" t="s">
        <v>346</v>
      </c>
      <c r="C502" s="174" t="s">
        <v>812</v>
      </c>
      <c r="D502" s="178"/>
      <c r="E502" s="179"/>
      <c r="F502" s="180"/>
      <c r="G502" s="181"/>
    </row>
    <row r="503" spans="1:7" s="182" customFormat="1" x14ac:dyDescent="0.35">
      <c r="A503" s="184"/>
      <c r="B503" s="173" t="s">
        <v>406</v>
      </c>
      <c r="C503" s="174" t="s">
        <v>892</v>
      </c>
      <c r="D503" s="178" t="s">
        <v>6</v>
      </c>
      <c r="E503" s="179">
        <v>1</v>
      </c>
      <c r="F503" s="4"/>
      <c r="G503" s="181">
        <f>ROUND(E503*F503,2)</f>
        <v>0</v>
      </c>
    </row>
    <row r="504" spans="1:7" x14ac:dyDescent="0.35">
      <c r="A504" s="184"/>
      <c r="B504" s="173"/>
      <c r="C504" s="174"/>
      <c r="D504" s="178"/>
      <c r="E504" s="185"/>
      <c r="F504" s="180"/>
      <c r="G504" s="181"/>
    </row>
    <row r="505" spans="1:7" s="182" customFormat="1" ht="58.15" x14ac:dyDescent="0.35">
      <c r="A505" s="177" t="str">
        <f>CONCATENATE($A$14,".",TEXT(COUNTA(A$15:A504)-COUNTIF(A$15:A504,"*.")-COUNTIF(A$15:A504,"*)")+1,0))</f>
        <v>1.65</v>
      </c>
      <c r="B505" s="173" t="s">
        <v>585</v>
      </c>
      <c r="C505" s="174" t="s">
        <v>755</v>
      </c>
      <c r="D505" s="178"/>
      <c r="E505" s="179"/>
      <c r="F505" s="180"/>
      <c r="G505" s="181"/>
    </row>
    <row r="506" spans="1:7" s="182" customFormat="1" x14ac:dyDescent="0.35">
      <c r="A506" s="183"/>
      <c r="B506" s="173" t="s">
        <v>380</v>
      </c>
      <c r="C506" s="174" t="s">
        <v>732</v>
      </c>
      <c r="D506" s="178"/>
      <c r="E506" s="179"/>
      <c r="F506" s="180"/>
      <c r="G506" s="181"/>
    </row>
    <row r="507" spans="1:7" s="182" customFormat="1" ht="25.5" x14ac:dyDescent="0.35">
      <c r="A507" s="183"/>
      <c r="B507" s="173" t="s">
        <v>669</v>
      </c>
      <c r="C507" s="174" t="s">
        <v>814</v>
      </c>
      <c r="D507" s="178"/>
      <c r="E507" s="179"/>
      <c r="F507" s="180"/>
      <c r="G507" s="181"/>
    </row>
    <row r="508" spans="1:7" s="182" customFormat="1" x14ac:dyDescent="0.35">
      <c r="A508" s="184"/>
      <c r="B508" s="173" t="s">
        <v>407</v>
      </c>
      <c r="C508" s="174" t="s">
        <v>893</v>
      </c>
      <c r="D508" s="178" t="s">
        <v>6</v>
      </c>
      <c r="E508" s="179">
        <v>1</v>
      </c>
      <c r="F508" s="4"/>
      <c r="G508" s="181">
        <f>ROUND(E508*F508,2)</f>
        <v>0</v>
      </c>
    </row>
    <row r="509" spans="1:7" s="182" customFormat="1" x14ac:dyDescent="0.35">
      <c r="A509" s="184"/>
      <c r="B509" s="173"/>
      <c r="C509" s="174"/>
      <c r="D509" s="178"/>
      <c r="E509" s="179"/>
      <c r="F509" s="180"/>
      <c r="G509" s="181"/>
    </row>
    <row r="510" spans="1:7" x14ac:dyDescent="0.35">
      <c r="A510" s="172"/>
      <c r="B510" s="173" t="s">
        <v>594</v>
      </c>
      <c r="C510" s="174" t="s">
        <v>894</v>
      </c>
      <c r="D510" s="168"/>
      <c r="E510" s="169"/>
      <c r="F510" s="170"/>
      <c r="G510" s="171"/>
    </row>
    <row r="511" spans="1:7" x14ac:dyDescent="0.35">
      <c r="A511" s="172"/>
      <c r="B511" s="173"/>
      <c r="C511" s="174"/>
      <c r="D511" s="168"/>
      <c r="E511" s="169"/>
      <c r="F511" s="170"/>
      <c r="G511" s="171"/>
    </row>
    <row r="512" spans="1:7" s="182" customFormat="1" ht="46.5" x14ac:dyDescent="0.35">
      <c r="A512" s="177" t="str">
        <f>CONCATENATE($A$14,".",TEXT(COUNTA(A$15:A511)-COUNTIF(A$15:A511,"*.")-COUNTIF(A$15:A511,"*)")+1,0))</f>
        <v>1.66</v>
      </c>
      <c r="B512" s="173" t="s">
        <v>578</v>
      </c>
      <c r="C512" s="174" t="s">
        <v>720</v>
      </c>
      <c r="D512" s="178"/>
      <c r="E512" s="179"/>
      <c r="F512" s="180"/>
      <c r="G512" s="181"/>
    </row>
    <row r="513" spans="1:7" s="182" customFormat="1" x14ac:dyDescent="0.35">
      <c r="A513" s="183"/>
      <c r="B513" s="173" t="s">
        <v>288</v>
      </c>
      <c r="C513" s="174" t="s">
        <v>721</v>
      </c>
      <c r="D513" s="178"/>
      <c r="E513" s="179"/>
      <c r="F513" s="180"/>
      <c r="G513" s="181"/>
    </row>
    <row r="514" spans="1:7" s="182" customFormat="1" x14ac:dyDescent="0.35">
      <c r="A514" s="183"/>
      <c r="B514" s="173" t="s">
        <v>595</v>
      </c>
      <c r="C514" s="174" t="s">
        <v>895</v>
      </c>
      <c r="D514" s="178"/>
      <c r="E514" s="179"/>
      <c r="F514" s="180"/>
      <c r="G514" s="181"/>
    </row>
    <row r="515" spans="1:7" s="182" customFormat="1" ht="25.5" x14ac:dyDescent="0.35">
      <c r="A515" s="183"/>
      <c r="B515" s="173" t="s">
        <v>687</v>
      </c>
      <c r="C515" s="174" t="s">
        <v>896</v>
      </c>
      <c r="D515" s="178"/>
      <c r="E515" s="179"/>
      <c r="F515" s="180"/>
      <c r="G515" s="181"/>
    </row>
    <row r="516" spans="1:7" s="182" customFormat="1" ht="25.5" x14ac:dyDescent="0.35">
      <c r="A516" s="183"/>
      <c r="B516" s="173" t="s">
        <v>688</v>
      </c>
      <c r="C516" s="174" t="s">
        <v>897</v>
      </c>
      <c r="D516" s="178"/>
      <c r="E516" s="179"/>
      <c r="F516" s="180"/>
      <c r="G516" s="181"/>
    </row>
    <row r="517" spans="1:7" s="182" customFormat="1" x14ac:dyDescent="0.35">
      <c r="A517" s="183"/>
      <c r="B517" s="173" t="s">
        <v>368</v>
      </c>
      <c r="C517" s="174" t="s">
        <v>850</v>
      </c>
      <c r="D517" s="178"/>
      <c r="E517" s="179"/>
      <c r="F517" s="180"/>
      <c r="G517" s="181"/>
    </row>
    <row r="518" spans="1:7" s="182" customFormat="1" ht="23.25" x14ac:dyDescent="0.35">
      <c r="A518" s="184"/>
      <c r="B518" s="173" t="s">
        <v>215</v>
      </c>
      <c r="C518" s="174" t="s">
        <v>726</v>
      </c>
      <c r="D518" s="178"/>
      <c r="E518" s="179"/>
      <c r="F518" s="180"/>
      <c r="G518" s="181"/>
    </row>
    <row r="519" spans="1:7" s="182" customFormat="1" ht="23.25" x14ac:dyDescent="0.35">
      <c r="A519" s="184"/>
      <c r="B519" s="173" t="s">
        <v>408</v>
      </c>
      <c r="C519" s="174" t="s">
        <v>898</v>
      </c>
      <c r="D519" s="178"/>
      <c r="E519" s="179"/>
      <c r="F519" s="180"/>
      <c r="G519" s="181"/>
    </row>
    <row r="520" spans="1:7" s="182" customFormat="1" ht="58.15" x14ac:dyDescent="0.35">
      <c r="A520" s="184"/>
      <c r="B520" s="173" t="s">
        <v>216</v>
      </c>
      <c r="C520" s="174" t="s">
        <v>728</v>
      </c>
      <c r="D520" s="178"/>
      <c r="E520" s="179"/>
      <c r="F520" s="180"/>
      <c r="G520" s="181"/>
    </row>
    <row r="521" spans="1:7" s="182" customFormat="1" ht="23.25" x14ac:dyDescent="0.35">
      <c r="A521" s="184"/>
      <c r="B521" s="173" t="s">
        <v>409</v>
      </c>
      <c r="C521" s="174" t="s">
        <v>899</v>
      </c>
      <c r="D521" s="178"/>
      <c r="E521" s="179"/>
      <c r="F521" s="180"/>
      <c r="G521" s="181"/>
    </row>
    <row r="522" spans="1:7" s="182" customFormat="1" x14ac:dyDescent="0.35">
      <c r="A522" s="183"/>
      <c r="B522" s="173" t="s">
        <v>410</v>
      </c>
      <c r="C522" s="174" t="s">
        <v>900</v>
      </c>
      <c r="D522" s="178" t="s">
        <v>6</v>
      </c>
      <c r="E522" s="179">
        <v>1</v>
      </c>
      <c r="F522" s="4"/>
      <c r="G522" s="181">
        <f>ROUND(E522*F522,2)</f>
        <v>0</v>
      </c>
    </row>
    <row r="523" spans="1:7" s="182" customFormat="1" x14ac:dyDescent="0.35">
      <c r="A523" s="183"/>
      <c r="B523" s="173"/>
      <c r="C523" s="174"/>
      <c r="D523" s="178"/>
      <c r="E523" s="179"/>
      <c r="F523" s="180"/>
      <c r="G523" s="181"/>
    </row>
    <row r="524" spans="1:7" s="182" customFormat="1" ht="46.5" x14ac:dyDescent="0.35">
      <c r="A524" s="177" t="str">
        <f>CONCATENATE($A$14,".",TEXT(COUNTA(A$15:A523)-COUNTIF(A$15:A523,"*.")-COUNTIF(A$15:A523,"*)")+1,0))</f>
        <v>1.67</v>
      </c>
      <c r="B524" s="173" t="s">
        <v>578</v>
      </c>
      <c r="C524" s="174" t="s">
        <v>720</v>
      </c>
      <c r="D524" s="178"/>
      <c r="E524" s="179"/>
      <c r="F524" s="180"/>
      <c r="G524" s="181"/>
    </row>
    <row r="525" spans="1:7" s="182" customFormat="1" x14ac:dyDescent="0.35">
      <c r="A525" s="183"/>
      <c r="B525" s="173" t="s">
        <v>372</v>
      </c>
      <c r="C525" s="174" t="s">
        <v>854</v>
      </c>
      <c r="D525" s="178"/>
      <c r="E525" s="179"/>
      <c r="F525" s="180"/>
      <c r="G525" s="181"/>
    </row>
    <row r="526" spans="1:7" s="182" customFormat="1" x14ac:dyDescent="0.35">
      <c r="A526" s="183"/>
      <c r="B526" s="173" t="s">
        <v>596</v>
      </c>
      <c r="C526" s="174" t="s">
        <v>901</v>
      </c>
      <c r="D526" s="178"/>
      <c r="E526" s="179"/>
      <c r="F526" s="180"/>
      <c r="G526" s="181"/>
    </row>
    <row r="527" spans="1:7" s="182" customFormat="1" ht="25.5" x14ac:dyDescent="0.35">
      <c r="A527" s="183"/>
      <c r="B527" s="173" t="s">
        <v>689</v>
      </c>
      <c r="C527" s="174" t="s">
        <v>902</v>
      </c>
      <c r="D527" s="178"/>
      <c r="E527" s="179"/>
      <c r="F527" s="180"/>
      <c r="G527" s="181"/>
    </row>
    <row r="528" spans="1:7" s="182" customFormat="1" ht="25.5" x14ac:dyDescent="0.35">
      <c r="A528" s="183"/>
      <c r="B528" s="173" t="s">
        <v>690</v>
      </c>
      <c r="C528" s="174" t="s">
        <v>903</v>
      </c>
      <c r="D528" s="178"/>
      <c r="E528" s="179"/>
      <c r="F528" s="180"/>
      <c r="G528" s="181"/>
    </row>
    <row r="529" spans="1:7" s="182" customFormat="1" x14ac:dyDescent="0.35">
      <c r="A529" s="183"/>
      <c r="B529" s="173" t="s">
        <v>368</v>
      </c>
      <c r="C529" s="174" t="s">
        <v>850</v>
      </c>
      <c r="D529" s="178"/>
      <c r="E529" s="179"/>
      <c r="F529" s="180"/>
      <c r="G529" s="181"/>
    </row>
    <row r="530" spans="1:7" s="182" customFormat="1" ht="23.25" x14ac:dyDescent="0.35">
      <c r="A530" s="184"/>
      <c r="B530" s="173" t="s">
        <v>215</v>
      </c>
      <c r="C530" s="174" t="s">
        <v>726</v>
      </c>
      <c r="D530" s="178"/>
      <c r="E530" s="179"/>
      <c r="F530" s="180"/>
      <c r="G530" s="181"/>
    </row>
    <row r="531" spans="1:7" s="182" customFormat="1" ht="23.25" x14ac:dyDescent="0.35">
      <c r="A531" s="184"/>
      <c r="B531" s="173" t="s">
        <v>408</v>
      </c>
      <c r="C531" s="174" t="s">
        <v>898</v>
      </c>
      <c r="D531" s="178"/>
      <c r="E531" s="179"/>
      <c r="F531" s="180"/>
      <c r="G531" s="181"/>
    </row>
    <row r="532" spans="1:7" s="182" customFormat="1" ht="58.15" x14ac:dyDescent="0.35">
      <c r="A532" s="184"/>
      <c r="B532" s="173" t="s">
        <v>216</v>
      </c>
      <c r="C532" s="174" t="s">
        <v>728</v>
      </c>
      <c r="D532" s="178"/>
      <c r="E532" s="179"/>
      <c r="F532" s="180"/>
      <c r="G532" s="181"/>
    </row>
    <row r="533" spans="1:7" s="182" customFormat="1" ht="23.25" x14ac:dyDescent="0.35">
      <c r="A533" s="184"/>
      <c r="B533" s="173" t="s">
        <v>409</v>
      </c>
      <c r="C533" s="174" t="s">
        <v>899</v>
      </c>
      <c r="D533" s="178"/>
      <c r="E533" s="179"/>
      <c r="F533" s="180"/>
      <c r="G533" s="181"/>
    </row>
    <row r="534" spans="1:7" s="182" customFormat="1" x14ac:dyDescent="0.35">
      <c r="A534" s="183"/>
      <c r="B534" s="173" t="s">
        <v>411</v>
      </c>
      <c r="C534" s="174" t="s">
        <v>904</v>
      </c>
      <c r="D534" s="178" t="s">
        <v>6</v>
      </c>
      <c r="E534" s="179">
        <v>1</v>
      </c>
      <c r="F534" s="4"/>
      <c r="G534" s="181">
        <f>ROUND(E534*F534,2)</f>
        <v>0</v>
      </c>
    </row>
    <row r="535" spans="1:7" x14ac:dyDescent="0.35">
      <c r="A535" s="184"/>
      <c r="B535" s="173"/>
      <c r="C535" s="174"/>
      <c r="D535" s="178"/>
      <c r="E535" s="185"/>
      <c r="F535" s="180"/>
      <c r="G535" s="181"/>
    </row>
    <row r="536" spans="1:7" s="182" customFormat="1" ht="93" x14ac:dyDescent="0.35">
      <c r="A536" s="177" t="str">
        <f>CONCATENATE($A$14,".",TEXT(COUNTA(A$15:A535)-COUNTIF(A$15:A535,"*.")-COUNTIF(A$15:A535,"*)")+1,0))</f>
        <v>1.68</v>
      </c>
      <c r="B536" s="173" t="s">
        <v>580</v>
      </c>
      <c r="C536" s="174" t="s">
        <v>785</v>
      </c>
      <c r="D536" s="178"/>
      <c r="E536" s="179"/>
      <c r="F536" s="180"/>
      <c r="G536" s="181"/>
    </row>
    <row r="537" spans="1:7" s="182" customFormat="1" x14ac:dyDescent="0.35">
      <c r="A537" s="183"/>
      <c r="B537" s="173" t="s">
        <v>374</v>
      </c>
      <c r="C537" s="174" t="s">
        <v>859</v>
      </c>
      <c r="D537" s="178"/>
      <c r="E537" s="179"/>
      <c r="F537" s="180"/>
      <c r="G537" s="181"/>
    </row>
    <row r="538" spans="1:7" s="182" customFormat="1" ht="13.9" x14ac:dyDescent="0.35">
      <c r="A538" s="183"/>
      <c r="B538" s="173" t="s">
        <v>691</v>
      </c>
      <c r="C538" s="174" t="s">
        <v>905</v>
      </c>
      <c r="D538" s="178"/>
      <c r="E538" s="179"/>
      <c r="F538" s="180"/>
      <c r="G538" s="181"/>
    </row>
    <row r="539" spans="1:7" s="182" customFormat="1" x14ac:dyDescent="0.35">
      <c r="A539" s="183"/>
      <c r="B539" s="173" t="s">
        <v>335</v>
      </c>
      <c r="C539" s="174" t="s">
        <v>801</v>
      </c>
      <c r="D539" s="178"/>
      <c r="E539" s="179"/>
      <c r="F539" s="180"/>
      <c r="G539" s="181"/>
    </row>
    <row r="540" spans="1:7" s="182" customFormat="1" ht="23.25" x14ac:dyDescent="0.35">
      <c r="A540" s="183"/>
      <c r="B540" s="173" t="s">
        <v>412</v>
      </c>
      <c r="C540" s="174" t="s">
        <v>906</v>
      </c>
      <c r="D540" s="178"/>
      <c r="E540" s="179"/>
      <c r="F540" s="180"/>
      <c r="G540" s="181"/>
    </row>
    <row r="541" spans="1:7" s="182" customFormat="1" x14ac:dyDescent="0.35">
      <c r="A541" s="184"/>
      <c r="B541" s="173" t="s">
        <v>413</v>
      </c>
      <c r="C541" s="174" t="s">
        <v>907</v>
      </c>
      <c r="D541" s="178" t="s">
        <v>6</v>
      </c>
      <c r="E541" s="179">
        <v>1</v>
      </c>
      <c r="F541" s="4"/>
      <c r="G541" s="181">
        <f>ROUND(E541*F541,2)</f>
        <v>0</v>
      </c>
    </row>
    <row r="542" spans="1:7" s="182" customFormat="1" x14ac:dyDescent="0.35">
      <c r="A542" s="184"/>
      <c r="B542" s="173"/>
      <c r="C542" s="174"/>
      <c r="D542" s="178"/>
      <c r="E542" s="179"/>
      <c r="F542" s="180"/>
      <c r="G542" s="181"/>
    </row>
    <row r="543" spans="1:7" s="182" customFormat="1" ht="93" x14ac:dyDescent="0.35">
      <c r="A543" s="177" t="str">
        <f>CONCATENATE($A$14,".",TEXT(COUNTA(A$15:A542)-COUNTIF(A$15:A542,"*.")-COUNTIF(A$15:A542,"*)")+1,0))</f>
        <v>1.69</v>
      </c>
      <c r="B543" s="173" t="s">
        <v>580</v>
      </c>
      <c r="C543" s="174" t="s">
        <v>785</v>
      </c>
      <c r="D543" s="178"/>
      <c r="E543" s="179"/>
      <c r="F543" s="180"/>
      <c r="G543" s="181"/>
    </row>
    <row r="544" spans="1:7" s="182" customFormat="1" x14ac:dyDescent="0.35">
      <c r="A544" s="183"/>
      <c r="B544" s="173" t="s">
        <v>376</v>
      </c>
      <c r="C544" s="174" t="s">
        <v>862</v>
      </c>
      <c r="D544" s="178"/>
      <c r="E544" s="179"/>
      <c r="F544" s="180"/>
      <c r="G544" s="181"/>
    </row>
    <row r="545" spans="1:7" s="182" customFormat="1" ht="13.9" x14ac:dyDescent="0.35">
      <c r="A545" s="183"/>
      <c r="B545" s="173" t="s">
        <v>692</v>
      </c>
      <c r="C545" s="174" t="s">
        <v>908</v>
      </c>
      <c r="D545" s="178"/>
      <c r="E545" s="179"/>
      <c r="F545" s="180"/>
      <c r="G545" s="181"/>
    </row>
    <row r="546" spans="1:7" s="182" customFormat="1" x14ac:dyDescent="0.35">
      <c r="A546" s="183"/>
      <c r="B546" s="173" t="s">
        <v>335</v>
      </c>
      <c r="C546" s="174" t="s">
        <v>801</v>
      </c>
      <c r="D546" s="178"/>
      <c r="E546" s="179"/>
      <c r="F546" s="180"/>
      <c r="G546" s="181"/>
    </row>
    <row r="547" spans="1:7" s="182" customFormat="1" ht="23.25" x14ac:dyDescent="0.35">
      <c r="A547" s="183"/>
      <c r="B547" s="173" t="s">
        <v>412</v>
      </c>
      <c r="C547" s="174" t="s">
        <v>906</v>
      </c>
      <c r="D547" s="178"/>
      <c r="E547" s="179"/>
      <c r="F547" s="180"/>
      <c r="G547" s="181"/>
    </row>
    <row r="548" spans="1:7" s="182" customFormat="1" x14ac:dyDescent="0.35">
      <c r="A548" s="184"/>
      <c r="B548" s="173" t="s">
        <v>414</v>
      </c>
      <c r="C548" s="174" t="s">
        <v>909</v>
      </c>
      <c r="D548" s="178" t="s">
        <v>6</v>
      </c>
      <c r="E548" s="179">
        <v>1</v>
      </c>
      <c r="F548" s="4"/>
      <c r="G548" s="181">
        <f>ROUND(E548*F548,2)</f>
        <v>0</v>
      </c>
    </row>
    <row r="549" spans="1:7" s="182" customFormat="1" x14ac:dyDescent="0.35">
      <c r="A549" s="184"/>
      <c r="B549" s="173"/>
      <c r="C549" s="174"/>
      <c r="D549" s="178"/>
      <c r="E549" s="179"/>
      <c r="F549" s="180"/>
      <c r="G549" s="181"/>
    </row>
    <row r="550" spans="1:7" s="182" customFormat="1" ht="46.5" x14ac:dyDescent="0.35">
      <c r="A550" s="177" t="str">
        <f>CONCATENATE($A$14,".",TEXT(COUNTA(A$15:A549)-COUNTIF(A$15:A549,"*.")-COUNTIF(A$15:A549,"*)")+1,0))</f>
        <v>1.70</v>
      </c>
      <c r="B550" s="173" t="s">
        <v>581</v>
      </c>
      <c r="C550" s="174" t="s">
        <v>737</v>
      </c>
      <c r="D550" s="178"/>
      <c r="E550" s="179"/>
      <c r="F550" s="180"/>
      <c r="G550" s="181"/>
    </row>
    <row r="551" spans="1:7" s="182" customFormat="1" x14ac:dyDescent="0.35">
      <c r="A551" s="183"/>
      <c r="B551" s="173" t="s">
        <v>378</v>
      </c>
      <c r="C551" s="174" t="s">
        <v>865</v>
      </c>
      <c r="D551" s="178"/>
      <c r="E551" s="179"/>
      <c r="F551" s="180"/>
      <c r="G551" s="181"/>
    </row>
    <row r="552" spans="1:7" s="182" customFormat="1" x14ac:dyDescent="0.35">
      <c r="A552" s="183"/>
      <c r="B552" s="173" t="s">
        <v>379</v>
      </c>
      <c r="C552" s="174" t="s">
        <v>866</v>
      </c>
      <c r="D552" s="178"/>
      <c r="E552" s="179"/>
      <c r="F552" s="180"/>
      <c r="G552" s="181"/>
    </row>
    <row r="553" spans="1:7" s="182" customFormat="1" ht="23.25" x14ac:dyDescent="0.35">
      <c r="A553" s="183"/>
      <c r="B553" s="173" t="s">
        <v>219</v>
      </c>
      <c r="C553" s="174" t="s">
        <v>738</v>
      </c>
      <c r="D553" s="178"/>
      <c r="E553" s="179"/>
      <c r="F553" s="180"/>
      <c r="G553" s="181"/>
    </row>
    <row r="554" spans="1:7" s="182" customFormat="1" x14ac:dyDescent="0.35">
      <c r="A554" s="184"/>
      <c r="B554" s="173" t="s">
        <v>415</v>
      </c>
      <c r="C554" s="174" t="s">
        <v>910</v>
      </c>
      <c r="D554" s="178" t="s">
        <v>6</v>
      </c>
      <c r="E554" s="179">
        <v>2</v>
      </c>
      <c r="F554" s="4"/>
      <c r="G554" s="181">
        <f>ROUND(E554*F554,2)</f>
        <v>0</v>
      </c>
    </row>
    <row r="555" spans="1:7" x14ac:dyDescent="0.35">
      <c r="A555" s="184"/>
      <c r="B555" s="173"/>
      <c r="C555" s="174"/>
      <c r="D555" s="178"/>
      <c r="E555" s="185"/>
      <c r="F555" s="180"/>
      <c r="G555" s="181"/>
    </row>
    <row r="556" spans="1:7" s="182" customFormat="1" ht="58.15" x14ac:dyDescent="0.35">
      <c r="A556" s="177" t="str">
        <f>CONCATENATE($A$14,".",TEXT(COUNTA(A$15:A555)-COUNTIF(A$15:A555,"*.")-COUNTIF(A$15:A555,"*)")+1,0))</f>
        <v>1.71</v>
      </c>
      <c r="B556" s="173" t="s">
        <v>582</v>
      </c>
      <c r="C556" s="174" t="s">
        <v>740</v>
      </c>
      <c r="D556" s="178"/>
      <c r="E556" s="179"/>
      <c r="F556" s="180"/>
      <c r="G556" s="181"/>
    </row>
    <row r="557" spans="1:7" s="182" customFormat="1" x14ac:dyDescent="0.35">
      <c r="A557" s="183"/>
      <c r="B557" s="173" t="s">
        <v>378</v>
      </c>
      <c r="C557" s="174" t="s">
        <v>865</v>
      </c>
      <c r="D557" s="178"/>
      <c r="E557" s="179"/>
      <c r="F557" s="180"/>
      <c r="G557" s="181"/>
    </row>
    <row r="558" spans="1:7" s="182" customFormat="1" x14ac:dyDescent="0.35">
      <c r="A558" s="183"/>
      <c r="B558" s="173" t="s">
        <v>379</v>
      </c>
      <c r="C558" s="174" t="s">
        <v>866</v>
      </c>
      <c r="D558" s="178"/>
      <c r="E558" s="179"/>
      <c r="F558" s="180"/>
      <c r="G558" s="181"/>
    </row>
    <row r="559" spans="1:7" s="182" customFormat="1" ht="23.25" x14ac:dyDescent="0.35">
      <c r="A559" s="183"/>
      <c r="B559" s="173" t="s">
        <v>296</v>
      </c>
      <c r="C559" s="174" t="s">
        <v>741</v>
      </c>
      <c r="D559" s="178"/>
      <c r="E559" s="179"/>
      <c r="F559" s="180"/>
      <c r="G559" s="181"/>
    </row>
    <row r="560" spans="1:7" s="182" customFormat="1" ht="23.25" x14ac:dyDescent="0.35">
      <c r="A560" s="183"/>
      <c r="B560" s="173" t="s">
        <v>218</v>
      </c>
      <c r="C560" s="174" t="s">
        <v>742</v>
      </c>
      <c r="D560" s="178"/>
      <c r="E560" s="179"/>
      <c r="F560" s="180"/>
      <c r="G560" s="181"/>
    </row>
    <row r="561" spans="1:7" s="182" customFormat="1" x14ac:dyDescent="0.35">
      <c r="A561" s="184"/>
      <c r="B561" s="173" t="s">
        <v>416</v>
      </c>
      <c r="C561" s="174" t="s">
        <v>911</v>
      </c>
      <c r="D561" s="178" t="s">
        <v>6</v>
      </c>
      <c r="E561" s="179">
        <v>2</v>
      </c>
      <c r="F561" s="4"/>
      <c r="G561" s="181">
        <f>ROUND(E561*F561,2)</f>
        <v>0</v>
      </c>
    </row>
    <row r="562" spans="1:7" x14ac:dyDescent="0.35">
      <c r="A562" s="184"/>
      <c r="B562" s="173"/>
      <c r="C562" s="174"/>
      <c r="D562" s="178"/>
      <c r="E562" s="185"/>
      <c r="F562" s="180"/>
      <c r="G562" s="181"/>
    </row>
    <row r="563" spans="1:7" s="182" customFormat="1" ht="58.15" x14ac:dyDescent="0.35">
      <c r="A563" s="177" t="str">
        <f>CONCATENATE($A$14,".",TEXT(COUNTA(A$15:A562)-COUNTIF(A$15:A562,"*.")-COUNTIF(A$15:A562,"*)")+1,0))</f>
        <v>1.72</v>
      </c>
      <c r="B563" s="173" t="s">
        <v>583</v>
      </c>
      <c r="C563" s="174" t="s">
        <v>744</v>
      </c>
      <c r="D563" s="178"/>
      <c r="E563" s="179"/>
      <c r="F563" s="180"/>
      <c r="G563" s="181"/>
    </row>
    <row r="564" spans="1:7" s="182" customFormat="1" x14ac:dyDescent="0.35">
      <c r="A564" s="186"/>
      <c r="B564" s="173" t="s">
        <v>378</v>
      </c>
      <c r="C564" s="174" t="s">
        <v>865</v>
      </c>
      <c r="D564" s="178"/>
      <c r="E564" s="179"/>
      <c r="F564" s="180"/>
      <c r="G564" s="181"/>
    </row>
    <row r="565" spans="1:7" s="182" customFormat="1" x14ac:dyDescent="0.35">
      <c r="A565" s="186"/>
      <c r="B565" s="173" t="s">
        <v>379</v>
      </c>
      <c r="C565" s="174" t="s">
        <v>866</v>
      </c>
      <c r="D565" s="178"/>
      <c r="E565" s="179"/>
      <c r="F565" s="180"/>
      <c r="G565" s="181"/>
    </row>
    <row r="566" spans="1:7" s="182" customFormat="1" x14ac:dyDescent="0.35">
      <c r="A566" s="186"/>
      <c r="B566" s="173" t="s">
        <v>340</v>
      </c>
      <c r="C566" s="174" t="s">
        <v>806</v>
      </c>
      <c r="D566" s="178"/>
      <c r="E566" s="179"/>
      <c r="F566" s="180"/>
      <c r="G566" s="181"/>
    </row>
    <row r="567" spans="1:7" s="182" customFormat="1" x14ac:dyDescent="0.35">
      <c r="A567" s="186"/>
      <c r="B567" s="173" t="s">
        <v>341</v>
      </c>
      <c r="C567" s="174" t="s">
        <v>807</v>
      </c>
      <c r="D567" s="178"/>
      <c r="E567" s="179"/>
      <c r="F567" s="180"/>
      <c r="G567" s="181"/>
    </row>
    <row r="568" spans="1:7" s="182" customFormat="1" ht="23.25" x14ac:dyDescent="0.35">
      <c r="A568" s="186"/>
      <c r="B568" s="173" t="s">
        <v>343</v>
      </c>
      <c r="C568" s="174" t="s">
        <v>808</v>
      </c>
      <c r="D568" s="178"/>
      <c r="E568" s="179"/>
      <c r="F568" s="180"/>
      <c r="G568" s="181"/>
    </row>
    <row r="569" spans="1:7" s="182" customFormat="1" ht="23.25" x14ac:dyDescent="0.35">
      <c r="A569" s="186"/>
      <c r="B569" s="173" t="s">
        <v>342</v>
      </c>
      <c r="C569" s="174" t="s">
        <v>809</v>
      </c>
      <c r="D569" s="178"/>
      <c r="E569" s="179"/>
      <c r="F569" s="180"/>
      <c r="G569" s="181"/>
    </row>
    <row r="570" spans="1:7" s="182" customFormat="1" x14ac:dyDescent="0.35">
      <c r="A570" s="184"/>
      <c r="B570" s="173" t="s">
        <v>417</v>
      </c>
      <c r="C570" s="174" t="s">
        <v>912</v>
      </c>
      <c r="D570" s="178" t="s">
        <v>6</v>
      </c>
      <c r="E570" s="179">
        <v>2</v>
      </c>
      <c r="F570" s="4"/>
      <c r="G570" s="181">
        <f>ROUND(E570*F570,2)</f>
        <v>0</v>
      </c>
    </row>
    <row r="571" spans="1:7" x14ac:dyDescent="0.35">
      <c r="A571" s="184"/>
      <c r="B571" s="173"/>
      <c r="C571" s="174"/>
      <c r="D571" s="178"/>
      <c r="E571" s="185"/>
      <c r="F571" s="180"/>
      <c r="G571" s="181"/>
    </row>
    <row r="572" spans="1:7" s="182" customFormat="1" ht="46.5" x14ac:dyDescent="0.35">
      <c r="A572" s="177" t="str">
        <f>CONCATENATE($A$14,".",TEXT(COUNTA(A$15:A571)-COUNTIF(A$15:A571,"*.")-COUNTIF(A$15:A571,"*)")+1,0))</f>
        <v>1.73</v>
      </c>
      <c r="B572" s="173" t="s">
        <v>584</v>
      </c>
      <c r="C572" s="174" t="s">
        <v>776</v>
      </c>
      <c r="D572" s="178"/>
      <c r="E572" s="179"/>
      <c r="F572" s="180"/>
      <c r="G572" s="181"/>
    </row>
    <row r="573" spans="1:7" s="182" customFormat="1" x14ac:dyDescent="0.35">
      <c r="A573" s="186"/>
      <c r="B573" s="173" t="s">
        <v>378</v>
      </c>
      <c r="C573" s="174" t="s">
        <v>865</v>
      </c>
      <c r="D573" s="178"/>
      <c r="E573" s="179"/>
      <c r="F573" s="180"/>
      <c r="G573" s="181"/>
    </row>
    <row r="574" spans="1:7" s="182" customFormat="1" x14ac:dyDescent="0.35">
      <c r="A574" s="186"/>
      <c r="B574" s="173" t="s">
        <v>379</v>
      </c>
      <c r="C574" s="174" t="s">
        <v>866</v>
      </c>
      <c r="D574" s="178"/>
      <c r="E574" s="179"/>
      <c r="F574" s="180"/>
      <c r="G574" s="181"/>
    </row>
    <row r="575" spans="1:7" s="182" customFormat="1" x14ac:dyDescent="0.35">
      <c r="A575" s="186"/>
      <c r="B575" s="173" t="s">
        <v>318</v>
      </c>
      <c r="C575" s="174" t="s">
        <v>751</v>
      </c>
      <c r="D575" s="178"/>
      <c r="E575" s="179"/>
      <c r="F575" s="180"/>
      <c r="G575" s="181"/>
    </row>
    <row r="576" spans="1:7" s="182" customFormat="1" ht="23.25" x14ac:dyDescent="0.35">
      <c r="A576" s="186"/>
      <c r="B576" s="173" t="s">
        <v>345</v>
      </c>
      <c r="C576" s="174" t="s">
        <v>811</v>
      </c>
      <c r="D576" s="178"/>
      <c r="E576" s="179"/>
      <c r="F576" s="180"/>
      <c r="G576" s="181"/>
    </row>
    <row r="577" spans="1:7" s="182" customFormat="1" ht="23.25" x14ac:dyDescent="0.35">
      <c r="A577" s="186"/>
      <c r="B577" s="173" t="s">
        <v>346</v>
      </c>
      <c r="C577" s="174" t="s">
        <v>812</v>
      </c>
      <c r="D577" s="178"/>
      <c r="E577" s="179"/>
      <c r="F577" s="180"/>
      <c r="G577" s="181"/>
    </row>
    <row r="578" spans="1:7" s="182" customFormat="1" x14ac:dyDescent="0.35">
      <c r="A578" s="184"/>
      <c r="B578" s="173" t="s">
        <v>418</v>
      </c>
      <c r="C578" s="174" t="s">
        <v>913</v>
      </c>
      <c r="D578" s="178" t="s">
        <v>6</v>
      </c>
      <c r="E578" s="179">
        <v>1</v>
      </c>
      <c r="F578" s="4"/>
      <c r="G578" s="181">
        <f>ROUND(E578*F578,2)</f>
        <v>0</v>
      </c>
    </row>
    <row r="579" spans="1:7" x14ac:dyDescent="0.35">
      <c r="A579" s="184"/>
      <c r="B579" s="173"/>
      <c r="C579" s="174"/>
      <c r="D579" s="178"/>
      <c r="E579" s="185"/>
      <c r="F579" s="180"/>
      <c r="G579" s="181"/>
    </row>
    <row r="580" spans="1:7" s="182" customFormat="1" ht="58.15" x14ac:dyDescent="0.35">
      <c r="A580" s="177" t="str">
        <f>CONCATENATE($A$14,".",TEXT(COUNTA(A$15:A579)-COUNTIF(A$15:A579,"*.")-COUNTIF(A$15:A579,"*)")+1,0))</f>
        <v>1.74</v>
      </c>
      <c r="B580" s="173" t="s">
        <v>585</v>
      </c>
      <c r="C580" s="174" t="s">
        <v>755</v>
      </c>
      <c r="D580" s="178"/>
      <c r="E580" s="179"/>
      <c r="F580" s="180"/>
      <c r="G580" s="181"/>
    </row>
    <row r="581" spans="1:7" s="182" customFormat="1" x14ac:dyDescent="0.35">
      <c r="A581" s="183"/>
      <c r="B581" s="173" t="s">
        <v>378</v>
      </c>
      <c r="C581" s="174" t="s">
        <v>865</v>
      </c>
      <c r="D581" s="178"/>
      <c r="E581" s="179"/>
      <c r="F581" s="180"/>
      <c r="G581" s="181"/>
    </row>
    <row r="582" spans="1:7" s="182" customFormat="1" x14ac:dyDescent="0.35">
      <c r="A582" s="183"/>
      <c r="B582" s="173" t="s">
        <v>379</v>
      </c>
      <c r="C582" s="174" t="s">
        <v>866</v>
      </c>
      <c r="D582" s="178"/>
      <c r="E582" s="179"/>
      <c r="F582" s="180"/>
      <c r="G582" s="181"/>
    </row>
    <row r="583" spans="1:7" s="182" customFormat="1" ht="25.5" x14ac:dyDescent="0.35">
      <c r="A583" s="183"/>
      <c r="B583" s="173" t="s">
        <v>669</v>
      </c>
      <c r="C583" s="174" t="s">
        <v>814</v>
      </c>
      <c r="D583" s="178"/>
      <c r="E583" s="179"/>
      <c r="F583" s="180"/>
      <c r="G583" s="181"/>
    </row>
    <row r="584" spans="1:7" s="182" customFormat="1" x14ac:dyDescent="0.35">
      <c r="A584" s="184"/>
      <c r="B584" s="173" t="s">
        <v>419</v>
      </c>
      <c r="C584" s="174" t="s">
        <v>914</v>
      </c>
      <c r="D584" s="178" t="s">
        <v>6</v>
      </c>
      <c r="E584" s="179">
        <v>2</v>
      </c>
      <c r="F584" s="4"/>
      <c r="G584" s="181">
        <f>ROUND(E584*F584,2)</f>
        <v>0</v>
      </c>
    </row>
    <row r="585" spans="1:7" x14ac:dyDescent="0.35">
      <c r="A585" s="184"/>
      <c r="B585" s="173"/>
      <c r="C585" s="174"/>
      <c r="D585" s="178"/>
      <c r="E585" s="185"/>
      <c r="F585" s="180"/>
      <c r="G585" s="181"/>
    </row>
    <row r="586" spans="1:7" x14ac:dyDescent="0.35">
      <c r="A586" s="172"/>
      <c r="B586" s="173" t="s">
        <v>420</v>
      </c>
      <c r="C586" s="174" t="s">
        <v>915</v>
      </c>
      <c r="D586" s="168"/>
      <c r="E586" s="169"/>
      <c r="F586" s="170"/>
      <c r="G586" s="171"/>
    </row>
    <row r="587" spans="1:7" x14ac:dyDescent="0.35">
      <c r="A587" s="172"/>
      <c r="B587" s="173"/>
      <c r="C587" s="174"/>
      <c r="D587" s="168"/>
      <c r="E587" s="169"/>
      <c r="F587" s="170"/>
      <c r="G587" s="171"/>
    </row>
    <row r="588" spans="1:7" s="182" customFormat="1" ht="46.5" x14ac:dyDescent="0.35">
      <c r="A588" s="177" t="str">
        <f>CONCATENATE($A$14,".",TEXT(COUNTA(A$15:A587)-COUNTIF(A$15:A587,"*.")-COUNTIF(A$15:A587,"*)")+1,0))</f>
        <v>1.75</v>
      </c>
      <c r="B588" s="173" t="s">
        <v>578</v>
      </c>
      <c r="C588" s="174" t="s">
        <v>720</v>
      </c>
      <c r="D588" s="178"/>
      <c r="E588" s="179"/>
      <c r="F588" s="180"/>
      <c r="G588" s="181"/>
    </row>
    <row r="589" spans="1:7" s="182" customFormat="1" x14ac:dyDescent="0.35">
      <c r="A589" s="183"/>
      <c r="B589" s="173" t="s">
        <v>288</v>
      </c>
      <c r="C589" s="174" t="s">
        <v>721</v>
      </c>
      <c r="D589" s="178"/>
      <c r="E589" s="179"/>
      <c r="F589" s="180"/>
      <c r="G589" s="181"/>
    </row>
    <row r="590" spans="1:7" s="182" customFormat="1" x14ac:dyDescent="0.35">
      <c r="A590" s="183"/>
      <c r="B590" s="173" t="s">
        <v>587</v>
      </c>
      <c r="C590" s="174" t="s">
        <v>793</v>
      </c>
      <c r="D590" s="178"/>
      <c r="E590" s="179"/>
      <c r="F590" s="180"/>
      <c r="G590" s="181"/>
    </row>
    <row r="591" spans="1:7" s="182" customFormat="1" ht="25.5" x14ac:dyDescent="0.35">
      <c r="A591" s="183"/>
      <c r="B591" s="173" t="s">
        <v>666</v>
      </c>
      <c r="C591" s="174" t="s">
        <v>794</v>
      </c>
      <c r="D591" s="178"/>
      <c r="E591" s="179"/>
      <c r="F591" s="180"/>
      <c r="G591" s="181"/>
    </row>
    <row r="592" spans="1:7" s="182" customFormat="1" ht="25.5" x14ac:dyDescent="0.35">
      <c r="A592" s="183"/>
      <c r="B592" s="173" t="s">
        <v>667</v>
      </c>
      <c r="C592" s="174" t="s">
        <v>795</v>
      </c>
      <c r="D592" s="178"/>
      <c r="E592" s="179"/>
      <c r="F592" s="180"/>
      <c r="G592" s="181"/>
    </row>
    <row r="593" spans="1:7" s="182" customFormat="1" x14ac:dyDescent="0.35">
      <c r="A593" s="183"/>
      <c r="B593" s="173" t="s">
        <v>331</v>
      </c>
      <c r="C593" s="174" t="s">
        <v>796</v>
      </c>
      <c r="D593" s="178"/>
      <c r="E593" s="179"/>
      <c r="F593" s="180"/>
      <c r="G593" s="181"/>
    </row>
    <row r="594" spans="1:7" s="182" customFormat="1" ht="23.25" x14ac:dyDescent="0.35">
      <c r="A594" s="184"/>
      <c r="B594" s="173" t="s">
        <v>215</v>
      </c>
      <c r="C594" s="174" t="s">
        <v>726</v>
      </c>
      <c r="D594" s="178"/>
      <c r="E594" s="179"/>
      <c r="F594" s="180"/>
      <c r="G594" s="181"/>
    </row>
    <row r="595" spans="1:7" s="182" customFormat="1" ht="23.25" x14ac:dyDescent="0.35">
      <c r="A595" s="184"/>
      <c r="B595" s="173" t="s">
        <v>332</v>
      </c>
      <c r="C595" s="174" t="s">
        <v>797</v>
      </c>
      <c r="D595" s="178"/>
      <c r="E595" s="179"/>
      <c r="F595" s="180"/>
      <c r="G595" s="181"/>
    </row>
    <row r="596" spans="1:7" s="182" customFormat="1" ht="58.15" x14ac:dyDescent="0.35">
      <c r="A596" s="184"/>
      <c r="B596" s="173" t="s">
        <v>216</v>
      </c>
      <c r="C596" s="174" t="s">
        <v>783</v>
      </c>
      <c r="D596" s="178"/>
      <c r="E596" s="179"/>
      <c r="F596" s="180"/>
      <c r="G596" s="181"/>
    </row>
    <row r="597" spans="1:7" s="182" customFormat="1" ht="23.25" x14ac:dyDescent="0.35">
      <c r="A597" s="184"/>
      <c r="B597" s="173" t="s">
        <v>333</v>
      </c>
      <c r="C597" s="174" t="s">
        <v>798</v>
      </c>
      <c r="D597" s="178"/>
      <c r="E597" s="179"/>
      <c r="F597" s="180"/>
      <c r="G597" s="181"/>
    </row>
    <row r="598" spans="1:7" s="182" customFormat="1" x14ac:dyDescent="0.35">
      <c r="A598" s="183"/>
      <c r="B598" s="173" t="s">
        <v>421</v>
      </c>
      <c r="C598" s="174" t="s">
        <v>916</v>
      </c>
      <c r="D598" s="178" t="s">
        <v>6</v>
      </c>
      <c r="E598" s="179">
        <v>1</v>
      </c>
      <c r="F598" s="4"/>
      <c r="G598" s="181">
        <f>ROUND(E598*F598,2)</f>
        <v>0</v>
      </c>
    </row>
    <row r="599" spans="1:7" x14ac:dyDescent="0.35">
      <c r="A599" s="184"/>
      <c r="B599" s="173"/>
      <c r="C599" s="174"/>
      <c r="D599" s="178"/>
      <c r="E599" s="185"/>
      <c r="F599" s="180"/>
      <c r="G599" s="181"/>
    </row>
    <row r="600" spans="1:7" s="182" customFormat="1" ht="93" x14ac:dyDescent="0.35">
      <c r="A600" s="177" t="str">
        <f>CONCATENATE($A$14,".",TEXT(COUNTA(A$15:A599)-COUNTIF(A$15:A599,"*.")-COUNTIF(A$15:A599,"*)")+1,0))</f>
        <v>1.76</v>
      </c>
      <c r="B600" s="173" t="s">
        <v>580</v>
      </c>
      <c r="C600" s="174" t="s">
        <v>785</v>
      </c>
      <c r="D600" s="178"/>
      <c r="E600" s="179"/>
      <c r="F600" s="180"/>
      <c r="G600" s="181"/>
    </row>
    <row r="601" spans="1:7" s="182" customFormat="1" x14ac:dyDescent="0.35">
      <c r="A601" s="183"/>
      <c r="B601" s="173" t="s">
        <v>380</v>
      </c>
      <c r="C601" s="174" t="s">
        <v>732</v>
      </c>
      <c r="D601" s="178"/>
      <c r="E601" s="179"/>
      <c r="F601" s="180"/>
      <c r="G601" s="181"/>
    </row>
    <row r="602" spans="1:7" s="182" customFormat="1" ht="13.9" x14ac:dyDescent="0.35">
      <c r="A602" s="183"/>
      <c r="B602" s="173" t="s">
        <v>683</v>
      </c>
      <c r="C602" s="174" t="s">
        <v>875</v>
      </c>
      <c r="D602" s="178"/>
      <c r="E602" s="179"/>
      <c r="F602" s="180"/>
      <c r="G602" s="181"/>
    </row>
    <row r="603" spans="1:7" s="182" customFormat="1" x14ac:dyDescent="0.35">
      <c r="A603" s="183"/>
      <c r="B603" s="173" t="s">
        <v>335</v>
      </c>
      <c r="C603" s="174" t="s">
        <v>801</v>
      </c>
      <c r="D603" s="178"/>
      <c r="E603" s="179"/>
      <c r="F603" s="180"/>
      <c r="G603" s="181"/>
    </row>
    <row r="604" spans="1:7" s="182" customFormat="1" ht="23.25" x14ac:dyDescent="0.35">
      <c r="A604" s="183"/>
      <c r="B604" s="173" t="s">
        <v>336</v>
      </c>
      <c r="C604" s="174" t="s">
        <v>802</v>
      </c>
      <c r="D604" s="178"/>
      <c r="E604" s="179"/>
      <c r="F604" s="180"/>
      <c r="G604" s="181"/>
    </row>
    <row r="605" spans="1:7" s="182" customFormat="1" x14ac:dyDescent="0.35">
      <c r="A605" s="184"/>
      <c r="B605" s="173" t="s">
        <v>422</v>
      </c>
      <c r="C605" s="174" t="s">
        <v>917</v>
      </c>
      <c r="D605" s="178" t="s">
        <v>6</v>
      </c>
      <c r="E605" s="179">
        <v>1</v>
      </c>
      <c r="F605" s="4"/>
      <c r="G605" s="181">
        <f>ROUND(E605*F605,2)</f>
        <v>0</v>
      </c>
    </row>
    <row r="606" spans="1:7" x14ac:dyDescent="0.35">
      <c r="A606" s="184"/>
      <c r="B606" s="173"/>
      <c r="C606" s="174"/>
      <c r="D606" s="178"/>
      <c r="E606" s="185"/>
      <c r="F606" s="180"/>
      <c r="G606" s="181"/>
    </row>
    <row r="607" spans="1:7" s="182" customFormat="1" ht="46.5" x14ac:dyDescent="0.35">
      <c r="A607" s="177" t="str">
        <f>CONCATENATE($A$14,".",TEXT(COUNTA(A$15:A606)-COUNTIF(A$15:A606,"*.")-COUNTIF(A$15:A606,"*)")+1,0))</f>
        <v>1.77</v>
      </c>
      <c r="B607" s="173" t="s">
        <v>581</v>
      </c>
      <c r="C607" s="174" t="s">
        <v>737</v>
      </c>
      <c r="D607" s="178"/>
      <c r="E607" s="179"/>
      <c r="F607" s="180"/>
      <c r="G607" s="181"/>
    </row>
    <row r="608" spans="1:7" s="182" customFormat="1" x14ac:dyDescent="0.35">
      <c r="A608" s="183"/>
      <c r="B608" s="173" t="s">
        <v>380</v>
      </c>
      <c r="C608" s="174" t="s">
        <v>732</v>
      </c>
      <c r="D608" s="178"/>
      <c r="E608" s="179"/>
      <c r="F608" s="180"/>
      <c r="G608" s="181"/>
    </row>
    <row r="609" spans="1:7" s="182" customFormat="1" ht="23.25" x14ac:dyDescent="0.35">
      <c r="A609" s="183"/>
      <c r="B609" s="173" t="s">
        <v>219</v>
      </c>
      <c r="C609" s="174" t="s">
        <v>738</v>
      </c>
      <c r="D609" s="178"/>
      <c r="E609" s="179"/>
      <c r="F609" s="180"/>
      <c r="G609" s="181"/>
    </row>
    <row r="610" spans="1:7" s="182" customFormat="1" x14ac:dyDescent="0.35">
      <c r="A610" s="184"/>
      <c r="B610" s="173" t="s">
        <v>423</v>
      </c>
      <c r="C610" s="174" t="s">
        <v>918</v>
      </c>
      <c r="D610" s="178" t="s">
        <v>6</v>
      </c>
      <c r="E610" s="179">
        <v>1</v>
      </c>
      <c r="F610" s="4"/>
      <c r="G610" s="181">
        <f>ROUND(E610*F610,2)</f>
        <v>0</v>
      </c>
    </row>
    <row r="611" spans="1:7" x14ac:dyDescent="0.35">
      <c r="A611" s="184"/>
      <c r="B611" s="173"/>
      <c r="C611" s="174"/>
      <c r="D611" s="178"/>
      <c r="E611" s="185"/>
      <c r="F611" s="180"/>
      <c r="G611" s="181"/>
    </row>
    <row r="612" spans="1:7" s="182" customFormat="1" ht="58.15" x14ac:dyDescent="0.35">
      <c r="A612" s="177" t="str">
        <f>CONCATENATE($A$14,".",TEXT(COUNTA(A$15:A611)-COUNTIF(A$15:A611,"*.")-COUNTIF(A$15:A611,"*)")+1,0))</f>
        <v>1.78</v>
      </c>
      <c r="B612" s="173" t="s">
        <v>582</v>
      </c>
      <c r="C612" s="174" t="s">
        <v>740</v>
      </c>
      <c r="D612" s="178"/>
      <c r="E612" s="179"/>
      <c r="F612" s="180"/>
      <c r="G612" s="181"/>
    </row>
    <row r="613" spans="1:7" s="182" customFormat="1" x14ac:dyDescent="0.35">
      <c r="A613" s="183"/>
      <c r="B613" s="173" t="s">
        <v>380</v>
      </c>
      <c r="C613" s="174" t="s">
        <v>732</v>
      </c>
      <c r="D613" s="178"/>
      <c r="E613" s="179"/>
      <c r="F613" s="180"/>
      <c r="G613" s="181"/>
    </row>
    <row r="614" spans="1:7" s="182" customFormat="1" ht="23.25" x14ac:dyDescent="0.35">
      <c r="A614" s="183"/>
      <c r="B614" s="173" t="s">
        <v>296</v>
      </c>
      <c r="C614" s="174" t="s">
        <v>741</v>
      </c>
      <c r="D614" s="178"/>
      <c r="E614" s="179"/>
      <c r="F614" s="180"/>
      <c r="G614" s="181"/>
    </row>
    <row r="615" spans="1:7" s="182" customFormat="1" ht="23.25" x14ac:dyDescent="0.35">
      <c r="A615" s="183"/>
      <c r="B615" s="173" t="s">
        <v>218</v>
      </c>
      <c r="C615" s="174" t="s">
        <v>742</v>
      </c>
      <c r="D615" s="178"/>
      <c r="E615" s="179"/>
      <c r="F615" s="180"/>
      <c r="G615" s="181"/>
    </row>
    <row r="616" spans="1:7" s="182" customFormat="1" x14ac:dyDescent="0.35">
      <c r="A616" s="184"/>
      <c r="B616" s="173" t="s">
        <v>424</v>
      </c>
      <c r="C616" s="174" t="s">
        <v>919</v>
      </c>
      <c r="D616" s="178" t="s">
        <v>6</v>
      </c>
      <c r="E616" s="179">
        <v>1</v>
      </c>
      <c r="F616" s="4"/>
      <c r="G616" s="181">
        <f>ROUND(E616*F616,2)</f>
        <v>0</v>
      </c>
    </row>
    <row r="617" spans="1:7" x14ac:dyDescent="0.35">
      <c r="A617" s="184"/>
      <c r="B617" s="173"/>
      <c r="C617" s="174"/>
      <c r="D617" s="178"/>
      <c r="E617" s="185"/>
      <c r="F617" s="180"/>
      <c r="G617" s="181"/>
    </row>
    <row r="618" spans="1:7" s="182" customFormat="1" ht="58.15" x14ac:dyDescent="0.35">
      <c r="A618" s="177" t="str">
        <f>CONCATENATE($A$14,".",TEXT(COUNTA(A$15:A617)-COUNTIF(A$15:A617,"*.")-COUNTIF(A$15:A617,"*)")+1,0))</f>
        <v>1.79</v>
      </c>
      <c r="B618" s="173" t="s">
        <v>583</v>
      </c>
      <c r="C618" s="174" t="s">
        <v>744</v>
      </c>
      <c r="D618" s="178"/>
      <c r="E618" s="179"/>
      <c r="F618" s="180"/>
      <c r="G618" s="181"/>
    </row>
    <row r="619" spans="1:7" s="182" customFormat="1" x14ac:dyDescent="0.35">
      <c r="A619" s="186"/>
      <c r="B619" s="173" t="s">
        <v>380</v>
      </c>
      <c r="C619" s="174" t="s">
        <v>732</v>
      </c>
      <c r="D619" s="178"/>
      <c r="E619" s="179"/>
      <c r="F619" s="180"/>
      <c r="G619" s="181"/>
    </row>
    <row r="620" spans="1:7" s="182" customFormat="1" x14ac:dyDescent="0.35">
      <c r="A620" s="186"/>
      <c r="B620" s="173" t="s">
        <v>340</v>
      </c>
      <c r="C620" s="174" t="s">
        <v>806</v>
      </c>
      <c r="D620" s="178"/>
      <c r="E620" s="179"/>
      <c r="F620" s="180"/>
      <c r="G620" s="181"/>
    </row>
    <row r="621" spans="1:7" s="182" customFormat="1" x14ac:dyDescent="0.35">
      <c r="A621" s="186"/>
      <c r="B621" s="173" t="s">
        <v>341</v>
      </c>
      <c r="C621" s="174" t="s">
        <v>807</v>
      </c>
      <c r="D621" s="178"/>
      <c r="E621" s="179"/>
      <c r="F621" s="180"/>
      <c r="G621" s="181"/>
    </row>
    <row r="622" spans="1:7" s="182" customFormat="1" ht="23.25" x14ac:dyDescent="0.35">
      <c r="A622" s="186"/>
      <c r="B622" s="173" t="s">
        <v>343</v>
      </c>
      <c r="C622" s="174" t="s">
        <v>808</v>
      </c>
      <c r="D622" s="178"/>
      <c r="E622" s="179"/>
      <c r="F622" s="180"/>
      <c r="G622" s="181"/>
    </row>
    <row r="623" spans="1:7" s="182" customFormat="1" ht="23.25" x14ac:dyDescent="0.35">
      <c r="A623" s="186"/>
      <c r="B623" s="173" t="s">
        <v>342</v>
      </c>
      <c r="C623" s="174" t="s">
        <v>809</v>
      </c>
      <c r="D623" s="178"/>
      <c r="E623" s="179"/>
      <c r="F623" s="180"/>
      <c r="G623" s="181"/>
    </row>
    <row r="624" spans="1:7" s="182" customFormat="1" x14ac:dyDescent="0.35">
      <c r="A624" s="184"/>
      <c r="B624" s="173" t="s">
        <v>425</v>
      </c>
      <c r="C624" s="174" t="s">
        <v>920</v>
      </c>
      <c r="D624" s="178" t="s">
        <v>6</v>
      </c>
      <c r="E624" s="179">
        <v>1</v>
      </c>
      <c r="F624" s="4"/>
      <c r="G624" s="181">
        <f>ROUND(E624*F624,2)</f>
        <v>0</v>
      </c>
    </row>
    <row r="625" spans="1:7" x14ac:dyDescent="0.35">
      <c r="A625" s="184"/>
      <c r="B625" s="173"/>
      <c r="C625" s="174"/>
      <c r="D625" s="178"/>
      <c r="E625" s="185"/>
      <c r="F625" s="180"/>
      <c r="G625" s="181"/>
    </row>
    <row r="626" spans="1:7" s="182" customFormat="1" ht="46.5" x14ac:dyDescent="0.35">
      <c r="A626" s="177" t="str">
        <f>CONCATENATE($A$14,".",TEXT(COUNTA(A$15:A625)-COUNTIF(A$15:A625,"*.")-COUNTIF(A$15:A625,"*)")+1,0))</f>
        <v>1.80</v>
      </c>
      <c r="B626" s="173" t="s">
        <v>584</v>
      </c>
      <c r="C626" s="174" t="s">
        <v>776</v>
      </c>
      <c r="D626" s="178"/>
      <c r="E626" s="179"/>
      <c r="F626" s="180"/>
      <c r="G626" s="181"/>
    </row>
    <row r="627" spans="1:7" s="182" customFormat="1" x14ac:dyDescent="0.35">
      <c r="A627" s="186"/>
      <c r="B627" s="173" t="s">
        <v>380</v>
      </c>
      <c r="C627" s="174" t="s">
        <v>732</v>
      </c>
      <c r="D627" s="178"/>
      <c r="E627" s="179"/>
      <c r="F627" s="180"/>
      <c r="G627" s="181"/>
    </row>
    <row r="628" spans="1:7" s="182" customFormat="1" x14ac:dyDescent="0.35">
      <c r="A628" s="186"/>
      <c r="B628" s="173" t="s">
        <v>318</v>
      </c>
      <c r="C628" s="174" t="s">
        <v>751</v>
      </c>
      <c r="D628" s="178"/>
      <c r="E628" s="179"/>
      <c r="F628" s="180"/>
      <c r="G628" s="181"/>
    </row>
    <row r="629" spans="1:7" s="182" customFormat="1" ht="23.25" x14ac:dyDescent="0.35">
      <c r="A629" s="186"/>
      <c r="B629" s="173" t="s">
        <v>345</v>
      </c>
      <c r="C629" s="174" t="s">
        <v>811</v>
      </c>
      <c r="D629" s="178"/>
      <c r="E629" s="179"/>
      <c r="F629" s="180"/>
      <c r="G629" s="181"/>
    </row>
    <row r="630" spans="1:7" s="182" customFormat="1" ht="23.25" x14ac:dyDescent="0.35">
      <c r="A630" s="186"/>
      <c r="B630" s="173" t="s">
        <v>346</v>
      </c>
      <c r="C630" s="174" t="s">
        <v>812</v>
      </c>
      <c r="D630" s="178"/>
      <c r="E630" s="179"/>
      <c r="F630" s="180"/>
      <c r="G630" s="181"/>
    </row>
    <row r="631" spans="1:7" s="182" customFormat="1" x14ac:dyDescent="0.35">
      <c r="A631" s="184"/>
      <c r="B631" s="173" t="s">
        <v>426</v>
      </c>
      <c r="C631" s="174" t="s">
        <v>921</v>
      </c>
      <c r="D631" s="178" t="s">
        <v>6</v>
      </c>
      <c r="E631" s="179">
        <v>1</v>
      </c>
      <c r="F631" s="4"/>
      <c r="G631" s="181">
        <f>ROUND(E631*F631,2)</f>
        <v>0</v>
      </c>
    </row>
    <row r="632" spans="1:7" x14ac:dyDescent="0.35">
      <c r="A632" s="184"/>
      <c r="B632" s="173"/>
      <c r="C632" s="174"/>
      <c r="D632" s="178"/>
      <c r="E632" s="185"/>
      <c r="F632" s="180"/>
      <c r="G632" s="181"/>
    </row>
    <row r="633" spans="1:7" s="182" customFormat="1" ht="58.15" x14ac:dyDescent="0.35">
      <c r="A633" s="177" t="str">
        <f>CONCATENATE($A$14,".",TEXT(COUNTA(A$15:A632)-COUNTIF(A$15:A632,"*.")-COUNTIF(A$15:A632,"*)")+1,0))</f>
        <v>1.81</v>
      </c>
      <c r="B633" s="173" t="s">
        <v>585</v>
      </c>
      <c r="C633" s="174" t="s">
        <v>755</v>
      </c>
      <c r="D633" s="178"/>
      <c r="E633" s="179"/>
      <c r="F633" s="180"/>
      <c r="G633" s="181"/>
    </row>
    <row r="634" spans="1:7" s="182" customFormat="1" x14ac:dyDescent="0.35">
      <c r="A634" s="183"/>
      <c r="B634" s="173" t="s">
        <v>380</v>
      </c>
      <c r="C634" s="174" t="s">
        <v>732</v>
      </c>
      <c r="D634" s="178"/>
      <c r="E634" s="179"/>
      <c r="F634" s="180"/>
      <c r="G634" s="181"/>
    </row>
    <row r="635" spans="1:7" s="182" customFormat="1" ht="25.5" x14ac:dyDescent="0.35">
      <c r="A635" s="183"/>
      <c r="B635" s="173" t="s">
        <v>669</v>
      </c>
      <c r="C635" s="174" t="s">
        <v>814</v>
      </c>
      <c r="D635" s="178"/>
      <c r="E635" s="179"/>
      <c r="F635" s="180"/>
      <c r="G635" s="181"/>
    </row>
    <row r="636" spans="1:7" s="182" customFormat="1" x14ac:dyDescent="0.35">
      <c r="A636" s="184"/>
      <c r="B636" s="173" t="s">
        <v>427</v>
      </c>
      <c r="C636" s="174" t="s">
        <v>922</v>
      </c>
      <c r="D636" s="178" t="s">
        <v>6</v>
      </c>
      <c r="E636" s="179">
        <v>1</v>
      </c>
      <c r="F636" s="4"/>
      <c r="G636" s="181">
        <f>ROUND(E636*F636,2)</f>
        <v>0</v>
      </c>
    </row>
    <row r="637" spans="1:7" x14ac:dyDescent="0.35">
      <c r="A637" s="184"/>
      <c r="B637" s="173"/>
      <c r="C637" s="174"/>
      <c r="D637" s="178"/>
      <c r="E637" s="185"/>
      <c r="F637" s="180"/>
      <c r="G637" s="181"/>
    </row>
    <row r="638" spans="1:7" x14ac:dyDescent="0.35">
      <c r="A638" s="172"/>
      <c r="B638" s="173" t="s">
        <v>428</v>
      </c>
      <c r="C638" s="174" t="s">
        <v>923</v>
      </c>
      <c r="D638" s="168"/>
      <c r="E638" s="169"/>
      <c r="F638" s="170"/>
      <c r="G638" s="171"/>
    </row>
    <row r="639" spans="1:7" x14ac:dyDescent="0.35">
      <c r="A639" s="172"/>
      <c r="B639" s="173"/>
      <c r="C639" s="174"/>
      <c r="D639" s="168"/>
      <c r="E639" s="169"/>
      <c r="F639" s="170"/>
      <c r="G639" s="171"/>
    </row>
    <row r="640" spans="1:7" s="182" customFormat="1" ht="46.5" x14ac:dyDescent="0.35">
      <c r="A640" s="177" t="str">
        <f>CONCATENATE($A$14,".",TEXT(COUNTA(A$15:A639)-COUNTIF(A$15:A639,"*.")-COUNTIF(A$15:A639,"*)")+1,0))</f>
        <v>1.82</v>
      </c>
      <c r="B640" s="173" t="s">
        <v>578</v>
      </c>
      <c r="C640" s="174" t="s">
        <v>720</v>
      </c>
      <c r="D640" s="178"/>
      <c r="E640" s="179"/>
      <c r="F640" s="180"/>
      <c r="G640" s="181"/>
    </row>
    <row r="641" spans="1:7" s="182" customFormat="1" x14ac:dyDescent="0.35">
      <c r="A641" s="183"/>
      <c r="B641" s="173" t="s">
        <v>288</v>
      </c>
      <c r="C641" s="174" t="s">
        <v>721</v>
      </c>
      <c r="D641" s="178"/>
      <c r="E641" s="179"/>
      <c r="F641" s="180"/>
      <c r="G641" s="181"/>
    </row>
    <row r="642" spans="1:7" s="182" customFormat="1" x14ac:dyDescent="0.35">
      <c r="A642" s="183"/>
      <c r="B642" s="173" t="s">
        <v>597</v>
      </c>
      <c r="C642" s="174" t="s">
        <v>924</v>
      </c>
      <c r="D642" s="178"/>
      <c r="E642" s="179"/>
      <c r="F642" s="180"/>
      <c r="G642" s="181"/>
    </row>
    <row r="643" spans="1:7" s="182" customFormat="1" ht="25.5" x14ac:dyDescent="0.35">
      <c r="A643" s="183"/>
      <c r="B643" s="173" t="s">
        <v>693</v>
      </c>
      <c r="C643" s="174" t="s">
        <v>925</v>
      </c>
      <c r="D643" s="178"/>
      <c r="E643" s="179"/>
      <c r="F643" s="180"/>
      <c r="G643" s="181"/>
    </row>
    <row r="644" spans="1:7" s="182" customFormat="1" ht="25.5" x14ac:dyDescent="0.35">
      <c r="A644" s="183"/>
      <c r="B644" s="173" t="s">
        <v>694</v>
      </c>
      <c r="C644" s="174" t="s">
        <v>926</v>
      </c>
      <c r="D644" s="178"/>
      <c r="E644" s="179"/>
      <c r="F644" s="180"/>
      <c r="G644" s="181"/>
    </row>
    <row r="645" spans="1:7" s="182" customFormat="1" x14ac:dyDescent="0.35">
      <c r="A645" s="183"/>
      <c r="B645" s="173" t="s">
        <v>331</v>
      </c>
      <c r="C645" s="174" t="s">
        <v>796</v>
      </c>
      <c r="D645" s="178"/>
      <c r="E645" s="179"/>
      <c r="F645" s="180"/>
      <c r="G645" s="181"/>
    </row>
    <row r="646" spans="1:7" s="182" customFormat="1" ht="23.25" x14ac:dyDescent="0.35">
      <c r="A646" s="184"/>
      <c r="B646" s="173" t="s">
        <v>215</v>
      </c>
      <c r="C646" s="174" t="s">
        <v>726</v>
      </c>
      <c r="D646" s="178"/>
      <c r="E646" s="179"/>
      <c r="F646" s="180"/>
      <c r="G646" s="181"/>
    </row>
    <row r="647" spans="1:7" s="182" customFormat="1" ht="23.25" x14ac:dyDescent="0.35">
      <c r="A647" s="184"/>
      <c r="B647" s="173" t="s">
        <v>332</v>
      </c>
      <c r="C647" s="174" t="s">
        <v>797</v>
      </c>
      <c r="D647" s="178"/>
      <c r="E647" s="179"/>
      <c r="F647" s="180"/>
      <c r="G647" s="181"/>
    </row>
    <row r="648" spans="1:7" s="182" customFormat="1" ht="58.15" x14ac:dyDescent="0.35">
      <c r="A648" s="184"/>
      <c r="B648" s="173" t="s">
        <v>216</v>
      </c>
      <c r="C648" s="174" t="s">
        <v>783</v>
      </c>
      <c r="D648" s="178"/>
      <c r="E648" s="179"/>
      <c r="F648" s="180"/>
      <c r="G648" s="181"/>
    </row>
    <row r="649" spans="1:7" s="182" customFormat="1" ht="23.25" x14ac:dyDescent="0.35">
      <c r="A649" s="184"/>
      <c r="B649" s="173" t="s">
        <v>333</v>
      </c>
      <c r="C649" s="174" t="s">
        <v>798</v>
      </c>
      <c r="D649" s="178"/>
      <c r="E649" s="179"/>
      <c r="F649" s="180"/>
      <c r="G649" s="181"/>
    </row>
    <row r="650" spans="1:7" s="182" customFormat="1" x14ac:dyDescent="0.35">
      <c r="A650" s="183"/>
      <c r="B650" s="173" t="s">
        <v>429</v>
      </c>
      <c r="C650" s="174" t="s">
        <v>927</v>
      </c>
      <c r="D650" s="178" t="s">
        <v>6</v>
      </c>
      <c r="E650" s="179">
        <v>1</v>
      </c>
      <c r="F650" s="4"/>
      <c r="G650" s="181">
        <f>ROUND(E650*F650,2)</f>
        <v>0</v>
      </c>
    </row>
    <row r="651" spans="1:7" x14ac:dyDescent="0.35">
      <c r="A651" s="184"/>
      <c r="B651" s="173"/>
      <c r="C651" s="174"/>
      <c r="D651" s="178"/>
      <c r="E651" s="185"/>
      <c r="F651" s="180"/>
      <c r="G651" s="181"/>
    </row>
    <row r="652" spans="1:7" s="182" customFormat="1" ht="93" x14ac:dyDescent="0.35">
      <c r="A652" s="177" t="str">
        <f>CONCATENATE($A$14,".",TEXT(COUNTA(A$15:A651)-COUNTIF(A$15:A651,"*.")-COUNTIF(A$15:A651,"*)")+1,0))</f>
        <v>1.83</v>
      </c>
      <c r="B652" s="173" t="s">
        <v>580</v>
      </c>
      <c r="C652" s="174" t="s">
        <v>785</v>
      </c>
      <c r="D652" s="178"/>
      <c r="E652" s="179"/>
      <c r="F652" s="180"/>
      <c r="G652" s="181"/>
    </row>
    <row r="653" spans="1:7" s="182" customFormat="1" x14ac:dyDescent="0.35">
      <c r="A653" s="183"/>
      <c r="B653" s="173" t="s">
        <v>380</v>
      </c>
      <c r="C653" s="174" t="s">
        <v>732</v>
      </c>
      <c r="D653" s="178"/>
      <c r="E653" s="179"/>
      <c r="F653" s="180"/>
      <c r="G653" s="181"/>
    </row>
    <row r="654" spans="1:7" s="182" customFormat="1" ht="13.9" x14ac:dyDescent="0.35">
      <c r="A654" s="183"/>
      <c r="B654" s="173" t="s">
        <v>695</v>
      </c>
      <c r="C654" s="174" t="s">
        <v>928</v>
      </c>
      <c r="D654" s="178"/>
      <c r="E654" s="179"/>
      <c r="F654" s="180"/>
      <c r="G654" s="181"/>
    </row>
    <row r="655" spans="1:7" s="182" customFormat="1" x14ac:dyDescent="0.35">
      <c r="A655" s="183"/>
      <c r="B655" s="173" t="s">
        <v>335</v>
      </c>
      <c r="C655" s="174" t="s">
        <v>801</v>
      </c>
      <c r="D655" s="178"/>
      <c r="E655" s="179"/>
      <c r="F655" s="180"/>
      <c r="G655" s="181"/>
    </row>
    <row r="656" spans="1:7" s="182" customFormat="1" ht="23.25" x14ac:dyDescent="0.35">
      <c r="A656" s="183"/>
      <c r="B656" s="173" t="s">
        <v>336</v>
      </c>
      <c r="C656" s="174" t="s">
        <v>802</v>
      </c>
      <c r="D656" s="178"/>
      <c r="E656" s="179"/>
      <c r="F656" s="180"/>
      <c r="G656" s="181"/>
    </row>
    <row r="657" spans="1:7" s="182" customFormat="1" x14ac:dyDescent="0.35">
      <c r="A657" s="184"/>
      <c r="B657" s="173" t="s">
        <v>430</v>
      </c>
      <c r="C657" s="174" t="s">
        <v>929</v>
      </c>
      <c r="D657" s="178" t="s">
        <v>6</v>
      </c>
      <c r="E657" s="179">
        <v>1</v>
      </c>
      <c r="F657" s="4"/>
      <c r="G657" s="181">
        <f>ROUND(E657*F657,2)</f>
        <v>0</v>
      </c>
    </row>
    <row r="658" spans="1:7" x14ac:dyDescent="0.35">
      <c r="A658" s="184"/>
      <c r="B658" s="173"/>
      <c r="C658" s="174"/>
      <c r="D658" s="178"/>
      <c r="E658" s="185"/>
      <c r="F658" s="180"/>
      <c r="G658" s="181"/>
    </row>
    <row r="659" spans="1:7" s="182" customFormat="1" ht="46.5" x14ac:dyDescent="0.35">
      <c r="A659" s="177" t="str">
        <f>CONCATENATE($A$14,".",TEXT(COUNTA(A$15:A658)-COUNTIF(A$15:A658,"*.")-COUNTIF(A$15:A658,"*)")+1,0))</f>
        <v>1.84</v>
      </c>
      <c r="B659" s="173" t="s">
        <v>581</v>
      </c>
      <c r="C659" s="174" t="s">
        <v>737</v>
      </c>
      <c r="D659" s="178"/>
      <c r="E659" s="179"/>
      <c r="F659" s="180"/>
      <c r="G659" s="181"/>
    </row>
    <row r="660" spans="1:7" s="182" customFormat="1" x14ac:dyDescent="0.35">
      <c r="A660" s="183"/>
      <c r="B660" s="173" t="s">
        <v>380</v>
      </c>
      <c r="C660" s="174" t="s">
        <v>732</v>
      </c>
      <c r="D660" s="178"/>
      <c r="E660" s="179"/>
      <c r="F660" s="180"/>
      <c r="G660" s="181"/>
    </row>
    <row r="661" spans="1:7" s="182" customFormat="1" ht="23.25" x14ac:dyDescent="0.35">
      <c r="A661" s="183"/>
      <c r="B661" s="173" t="s">
        <v>219</v>
      </c>
      <c r="C661" s="174" t="s">
        <v>738</v>
      </c>
      <c r="D661" s="178"/>
      <c r="E661" s="179"/>
      <c r="F661" s="180"/>
      <c r="G661" s="181"/>
    </row>
    <row r="662" spans="1:7" s="182" customFormat="1" x14ac:dyDescent="0.35">
      <c r="A662" s="184"/>
      <c r="B662" s="173" t="s">
        <v>431</v>
      </c>
      <c r="C662" s="174" t="s">
        <v>930</v>
      </c>
      <c r="D662" s="178" t="s">
        <v>6</v>
      </c>
      <c r="E662" s="179">
        <v>1</v>
      </c>
      <c r="F662" s="4"/>
      <c r="G662" s="181">
        <f>ROUND(E662*F662,2)</f>
        <v>0</v>
      </c>
    </row>
    <row r="663" spans="1:7" x14ac:dyDescent="0.35">
      <c r="A663" s="184"/>
      <c r="B663" s="173"/>
      <c r="C663" s="174"/>
      <c r="D663" s="178"/>
      <c r="E663" s="185"/>
      <c r="F663" s="180"/>
      <c r="G663" s="181"/>
    </row>
    <row r="664" spans="1:7" s="182" customFormat="1" ht="58.15" x14ac:dyDescent="0.35">
      <c r="A664" s="177" t="str">
        <f>CONCATENATE($A$14,".",TEXT(COUNTA(A$15:A663)-COUNTIF(A$15:A663,"*.")-COUNTIF(A$15:A663,"*)")+1,0))</f>
        <v>1.85</v>
      </c>
      <c r="B664" s="173" t="s">
        <v>582</v>
      </c>
      <c r="C664" s="174" t="s">
        <v>740</v>
      </c>
      <c r="D664" s="178"/>
      <c r="E664" s="179"/>
      <c r="F664" s="180"/>
      <c r="G664" s="181"/>
    </row>
    <row r="665" spans="1:7" s="182" customFormat="1" x14ac:dyDescent="0.35">
      <c r="A665" s="183"/>
      <c r="B665" s="173" t="s">
        <v>380</v>
      </c>
      <c r="C665" s="174" t="s">
        <v>732</v>
      </c>
      <c r="D665" s="178"/>
      <c r="E665" s="179"/>
      <c r="F665" s="180"/>
      <c r="G665" s="181"/>
    </row>
    <row r="666" spans="1:7" s="182" customFormat="1" ht="23.25" x14ac:dyDescent="0.35">
      <c r="A666" s="183"/>
      <c r="B666" s="173" t="s">
        <v>296</v>
      </c>
      <c r="C666" s="174" t="s">
        <v>741</v>
      </c>
      <c r="D666" s="178"/>
      <c r="E666" s="179"/>
      <c r="F666" s="180"/>
      <c r="G666" s="181"/>
    </row>
    <row r="667" spans="1:7" s="182" customFormat="1" ht="23.25" x14ac:dyDescent="0.35">
      <c r="A667" s="183"/>
      <c r="B667" s="173" t="s">
        <v>218</v>
      </c>
      <c r="C667" s="174" t="s">
        <v>742</v>
      </c>
      <c r="D667" s="178"/>
      <c r="E667" s="179"/>
      <c r="F667" s="180"/>
      <c r="G667" s="181"/>
    </row>
    <row r="668" spans="1:7" s="182" customFormat="1" x14ac:dyDescent="0.35">
      <c r="A668" s="184"/>
      <c r="B668" s="173" t="s">
        <v>432</v>
      </c>
      <c r="C668" s="174" t="s">
        <v>931</v>
      </c>
      <c r="D668" s="178" t="s">
        <v>6</v>
      </c>
      <c r="E668" s="179">
        <v>1</v>
      </c>
      <c r="F668" s="4"/>
      <c r="G668" s="181">
        <f>ROUND(E668*F668,2)</f>
        <v>0</v>
      </c>
    </row>
    <row r="669" spans="1:7" x14ac:dyDescent="0.35">
      <c r="A669" s="184"/>
      <c r="B669" s="173"/>
      <c r="C669" s="174"/>
      <c r="D669" s="178"/>
      <c r="E669" s="185"/>
      <c r="F669" s="180"/>
      <c r="G669" s="181"/>
    </row>
    <row r="670" spans="1:7" s="182" customFormat="1" ht="58.15" x14ac:dyDescent="0.35">
      <c r="A670" s="177" t="str">
        <f>CONCATENATE($A$14,".",TEXT(COUNTA(A$15:A669)-COUNTIF(A$15:A669,"*.")-COUNTIF(A$15:A669,"*)")+1,0))</f>
        <v>1.86</v>
      </c>
      <c r="B670" s="173" t="s">
        <v>583</v>
      </c>
      <c r="C670" s="174" t="s">
        <v>744</v>
      </c>
      <c r="D670" s="178"/>
      <c r="E670" s="179"/>
      <c r="F670" s="180"/>
      <c r="G670" s="181"/>
    </row>
    <row r="671" spans="1:7" s="182" customFormat="1" x14ac:dyDescent="0.35">
      <c r="A671" s="186"/>
      <c r="B671" s="173" t="s">
        <v>380</v>
      </c>
      <c r="C671" s="174" t="s">
        <v>732</v>
      </c>
      <c r="D671" s="178"/>
      <c r="E671" s="179"/>
      <c r="F671" s="180"/>
      <c r="G671" s="181"/>
    </row>
    <row r="672" spans="1:7" s="182" customFormat="1" x14ac:dyDescent="0.35">
      <c r="A672" s="186"/>
      <c r="B672" s="173" t="s">
        <v>340</v>
      </c>
      <c r="C672" s="174" t="s">
        <v>806</v>
      </c>
      <c r="D672" s="178"/>
      <c r="E672" s="179"/>
      <c r="F672" s="180"/>
      <c r="G672" s="181"/>
    </row>
    <row r="673" spans="1:7" s="182" customFormat="1" x14ac:dyDescent="0.35">
      <c r="A673" s="186"/>
      <c r="B673" s="173" t="s">
        <v>341</v>
      </c>
      <c r="C673" s="174" t="s">
        <v>807</v>
      </c>
      <c r="D673" s="178"/>
      <c r="E673" s="179"/>
      <c r="F673" s="180"/>
      <c r="G673" s="181"/>
    </row>
    <row r="674" spans="1:7" s="182" customFormat="1" ht="23.25" x14ac:dyDescent="0.35">
      <c r="A674" s="186"/>
      <c r="B674" s="173" t="s">
        <v>343</v>
      </c>
      <c r="C674" s="174" t="s">
        <v>808</v>
      </c>
      <c r="D674" s="178"/>
      <c r="E674" s="179"/>
      <c r="F674" s="180"/>
      <c r="G674" s="181"/>
    </row>
    <row r="675" spans="1:7" s="182" customFormat="1" ht="23.25" x14ac:dyDescent="0.35">
      <c r="A675" s="186"/>
      <c r="B675" s="173" t="s">
        <v>342</v>
      </c>
      <c r="C675" s="174" t="s">
        <v>809</v>
      </c>
      <c r="D675" s="178"/>
      <c r="E675" s="179"/>
      <c r="F675" s="180"/>
      <c r="G675" s="181"/>
    </row>
    <row r="676" spans="1:7" s="182" customFormat="1" x14ac:dyDescent="0.35">
      <c r="A676" s="184"/>
      <c r="B676" s="173" t="s">
        <v>433</v>
      </c>
      <c r="C676" s="174" t="s">
        <v>932</v>
      </c>
      <c r="D676" s="178" t="s">
        <v>6</v>
      </c>
      <c r="E676" s="179">
        <v>1</v>
      </c>
      <c r="F676" s="4"/>
      <c r="G676" s="181">
        <f>ROUND(E676*F676,2)</f>
        <v>0</v>
      </c>
    </row>
    <row r="677" spans="1:7" x14ac:dyDescent="0.35">
      <c r="A677" s="184"/>
      <c r="B677" s="173"/>
      <c r="C677" s="174"/>
      <c r="D677" s="178"/>
      <c r="E677" s="185"/>
      <c r="F677" s="180"/>
      <c r="G677" s="181"/>
    </row>
    <row r="678" spans="1:7" s="182" customFormat="1" ht="46.5" x14ac:dyDescent="0.35">
      <c r="A678" s="177" t="str">
        <f>CONCATENATE($A$14,".",TEXT(COUNTA(A$15:A677)-COUNTIF(A$15:A677,"*.")-COUNTIF(A$15:A677,"*)")+1,0))</f>
        <v>1.87</v>
      </c>
      <c r="B678" s="173" t="s">
        <v>584</v>
      </c>
      <c r="C678" s="174" t="s">
        <v>750</v>
      </c>
      <c r="D678" s="178"/>
      <c r="E678" s="179"/>
      <c r="F678" s="180"/>
      <c r="G678" s="181"/>
    </row>
    <row r="679" spans="1:7" s="182" customFormat="1" x14ac:dyDescent="0.35">
      <c r="A679" s="186"/>
      <c r="B679" s="173" t="s">
        <v>380</v>
      </c>
      <c r="C679" s="174" t="s">
        <v>732</v>
      </c>
      <c r="D679" s="178"/>
      <c r="E679" s="179"/>
      <c r="F679" s="180"/>
      <c r="G679" s="181"/>
    </row>
    <row r="680" spans="1:7" s="182" customFormat="1" x14ac:dyDescent="0.35">
      <c r="A680" s="186"/>
      <c r="B680" s="173" t="s">
        <v>318</v>
      </c>
      <c r="C680" s="174" t="s">
        <v>751</v>
      </c>
      <c r="D680" s="178"/>
      <c r="E680" s="179"/>
      <c r="F680" s="180"/>
      <c r="G680" s="181"/>
    </row>
    <row r="681" spans="1:7" s="182" customFormat="1" ht="23.25" x14ac:dyDescent="0.35">
      <c r="A681" s="186"/>
      <c r="B681" s="173" t="s">
        <v>345</v>
      </c>
      <c r="C681" s="174" t="s">
        <v>811</v>
      </c>
      <c r="D681" s="178"/>
      <c r="E681" s="179"/>
      <c r="F681" s="180"/>
      <c r="G681" s="181"/>
    </row>
    <row r="682" spans="1:7" s="182" customFormat="1" ht="23.25" x14ac:dyDescent="0.35">
      <c r="A682" s="186"/>
      <c r="B682" s="173" t="s">
        <v>346</v>
      </c>
      <c r="C682" s="174" t="s">
        <v>812</v>
      </c>
      <c r="D682" s="178"/>
      <c r="E682" s="179"/>
      <c r="F682" s="180"/>
      <c r="G682" s="181"/>
    </row>
    <row r="683" spans="1:7" s="182" customFormat="1" x14ac:dyDescent="0.35">
      <c r="A683" s="184"/>
      <c r="B683" s="173" t="s">
        <v>434</v>
      </c>
      <c r="C683" s="174" t="s">
        <v>933</v>
      </c>
      <c r="D683" s="178" t="s">
        <v>6</v>
      </c>
      <c r="E683" s="179">
        <v>1</v>
      </c>
      <c r="F683" s="4"/>
      <c r="G683" s="181">
        <f>ROUND(E683*F683,2)</f>
        <v>0</v>
      </c>
    </row>
    <row r="684" spans="1:7" x14ac:dyDescent="0.35">
      <c r="A684" s="184"/>
      <c r="B684" s="173"/>
      <c r="C684" s="174"/>
      <c r="D684" s="178"/>
      <c r="E684" s="185"/>
      <c r="F684" s="180"/>
      <c r="G684" s="181"/>
    </row>
    <row r="685" spans="1:7" s="182" customFormat="1" ht="58.15" x14ac:dyDescent="0.35">
      <c r="A685" s="177" t="str">
        <f>CONCATENATE($A$14,".",TEXT(COUNTA(A$15:A684)-COUNTIF(A$15:A684,"*.")-COUNTIF(A$15:A684,"*)")+1,0))</f>
        <v>1.88</v>
      </c>
      <c r="B685" s="173" t="s">
        <v>585</v>
      </c>
      <c r="C685" s="174" t="s">
        <v>755</v>
      </c>
      <c r="D685" s="178"/>
      <c r="E685" s="179"/>
      <c r="F685" s="180"/>
      <c r="G685" s="181"/>
    </row>
    <row r="686" spans="1:7" s="182" customFormat="1" x14ac:dyDescent="0.35">
      <c r="A686" s="183"/>
      <c r="B686" s="173" t="s">
        <v>380</v>
      </c>
      <c r="C686" s="174" t="s">
        <v>732</v>
      </c>
      <c r="D686" s="178"/>
      <c r="E686" s="179"/>
      <c r="F686" s="180"/>
      <c r="G686" s="181"/>
    </row>
    <row r="687" spans="1:7" s="182" customFormat="1" ht="25.5" x14ac:dyDescent="0.35">
      <c r="A687" s="183"/>
      <c r="B687" s="173" t="s">
        <v>669</v>
      </c>
      <c r="C687" s="174" t="s">
        <v>814</v>
      </c>
      <c r="D687" s="178"/>
      <c r="E687" s="179"/>
      <c r="F687" s="180"/>
      <c r="G687" s="181"/>
    </row>
    <row r="688" spans="1:7" s="182" customFormat="1" x14ac:dyDescent="0.35">
      <c r="A688" s="184"/>
      <c r="B688" s="173" t="s">
        <v>435</v>
      </c>
      <c r="C688" s="174" t="s">
        <v>934</v>
      </c>
      <c r="D688" s="178" t="s">
        <v>6</v>
      </c>
      <c r="E688" s="179">
        <v>1</v>
      </c>
      <c r="F688" s="4"/>
      <c r="G688" s="181">
        <f>ROUND(E688*F688,2)</f>
        <v>0</v>
      </c>
    </row>
    <row r="689" spans="1:7" x14ac:dyDescent="0.35">
      <c r="A689" s="184"/>
      <c r="B689" s="173"/>
      <c r="C689" s="174"/>
      <c r="D689" s="178"/>
      <c r="E689" s="185"/>
      <c r="F689" s="180"/>
      <c r="G689" s="181"/>
    </row>
    <row r="690" spans="1:7" x14ac:dyDescent="0.35">
      <c r="A690" s="172"/>
      <c r="B690" s="173" t="s">
        <v>436</v>
      </c>
      <c r="C690" s="174" t="s">
        <v>935</v>
      </c>
      <c r="D690" s="168"/>
      <c r="E690" s="169"/>
      <c r="F690" s="170"/>
      <c r="G690" s="171"/>
    </row>
    <row r="691" spans="1:7" x14ac:dyDescent="0.35">
      <c r="A691" s="172"/>
      <c r="B691" s="173"/>
      <c r="C691" s="174"/>
      <c r="D691" s="168"/>
      <c r="E691" s="169"/>
      <c r="F691" s="170"/>
      <c r="G691" s="171"/>
    </row>
    <row r="692" spans="1:7" s="182" customFormat="1" ht="46.5" x14ac:dyDescent="0.35">
      <c r="A692" s="177" t="str">
        <f>CONCATENATE($A$14,".",TEXT(COUNTA(A$15:A691)-COUNTIF(A$15:A691,"*.")-COUNTIF(A$15:A691,"*)")+1,0))</f>
        <v>1.89</v>
      </c>
      <c r="B692" s="173" t="s">
        <v>578</v>
      </c>
      <c r="C692" s="174" t="s">
        <v>720</v>
      </c>
      <c r="D692" s="178"/>
      <c r="E692" s="179"/>
      <c r="F692" s="180"/>
      <c r="G692" s="181"/>
    </row>
    <row r="693" spans="1:7" s="182" customFormat="1" x14ac:dyDescent="0.35">
      <c r="A693" s="183"/>
      <c r="B693" s="173" t="s">
        <v>288</v>
      </c>
      <c r="C693" s="174" t="s">
        <v>721</v>
      </c>
      <c r="D693" s="178"/>
      <c r="E693" s="179"/>
      <c r="F693" s="180"/>
      <c r="G693" s="181"/>
    </row>
    <row r="694" spans="1:7" s="182" customFormat="1" x14ac:dyDescent="0.35">
      <c r="A694" s="183"/>
      <c r="B694" s="173" t="s">
        <v>591</v>
      </c>
      <c r="C694" s="174" t="s">
        <v>847</v>
      </c>
      <c r="D694" s="178"/>
      <c r="E694" s="179"/>
      <c r="F694" s="180"/>
      <c r="G694" s="181"/>
    </row>
    <row r="695" spans="1:7" s="182" customFormat="1" ht="25.5" x14ac:dyDescent="0.35">
      <c r="A695" s="183"/>
      <c r="B695" s="173" t="s">
        <v>677</v>
      </c>
      <c r="C695" s="174" t="s">
        <v>848</v>
      </c>
      <c r="D695" s="178"/>
      <c r="E695" s="179"/>
      <c r="F695" s="180"/>
      <c r="G695" s="181"/>
    </row>
    <row r="696" spans="1:7" s="182" customFormat="1" ht="25.5" x14ac:dyDescent="0.35">
      <c r="A696" s="183"/>
      <c r="B696" s="173" t="s">
        <v>696</v>
      </c>
      <c r="C696" s="174" t="s">
        <v>936</v>
      </c>
      <c r="D696" s="178"/>
      <c r="E696" s="179"/>
      <c r="F696" s="180"/>
      <c r="G696" s="181"/>
    </row>
    <row r="697" spans="1:7" s="182" customFormat="1" x14ac:dyDescent="0.35">
      <c r="A697" s="183"/>
      <c r="B697" s="173" t="s">
        <v>331</v>
      </c>
      <c r="C697" s="174" t="s">
        <v>796</v>
      </c>
      <c r="D697" s="178"/>
      <c r="E697" s="179"/>
      <c r="F697" s="180"/>
      <c r="G697" s="181"/>
    </row>
    <row r="698" spans="1:7" s="182" customFormat="1" ht="23.25" x14ac:dyDescent="0.35">
      <c r="A698" s="184"/>
      <c r="B698" s="173" t="s">
        <v>215</v>
      </c>
      <c r="C698" s="174" t="s">
        <v>726</v>
      </c>
      <c r="D698" s="178"/>
      <c r="E698" s="179"/>
      <c r="F698" s="180"/>
      <c r="G698" s="181"/>
    </row>
    <row r="699" spans="1:7" s="182" customFormat="1" ht="23.25" x14ac:dyDescent="0.35">
      <c r="A699" s="184"/>
      <c r="B699" s="173" t="s">
        <v>332</v>
      </c>
      <c r="C699" s="174" t="s">
        <v>797</v>
      </c>
      <c r="D699" s="178"/>
      <c r="E699" s="179"/>
      <c r="F699" s="180"/>
      <c r="G699" s="181"/>
    </row>
    <row r="700" spans="1:7" s="182" customFormat="1" ht="58.15" x14ac:dyDescent="0.35">
      <c r="A700" s="184"/>
      <c r="B700" s="173" t="s">
        <v>216</v>
      </c>
      <c r="C700" s="174" t="s">
        <v>783</v>
      </c>
      <c r="D700" s="178"/>
      <c r="E700" s="179"/>
      <c r="F700" s="180"/>
      <c r="G700" s="181"/>
    </row>
    <row r="701" spans="1:7" s="182" customFormat="1" ht="23.25" x14ac:dyDescent="0.35">
      <c r="A701" s="184"/>
      <c r="B701" s="173" t="s">
        <v>333</v>
      </c>
      <c r="C701" s="174" t="s">
        <v>798</v>
      </c>
      <c r="D701" s="178"/>
      <c r="E701" s="179"/>
      <c r="F701" s="180"/>
      <c r="G701" s="181"/>
    </row>
    <row r="702" spans="1:7" s="182" customFormat="1" x14ac:dyDescent="0.35">
      <c r="A702" s="183"/>
      <c r="B702" s="173" t="s">
        <v>437</v>
      </c>
      <c r="C702" s="174" t="s">
        <v>937</v>
      </c>
      <c r="D702" s="178" t="s">
        <v>6</v>
      </c>
      <c r="E702" s="179">
        <v>1</v>
      </c>
      <c r="F702" s="4"/>
      <c r="G702" s="181">
        <f>ROUND(E702*F702,2)</f>
        <v>0</v>
      </c>
    </row>
    <row r="703" spans="1:7" x14ac:dyDescent="0.35">
      <c r="A703" s="184"/>
      <c r="B703" s="173"/>
      <c r="C703" s="174"/>
      <c r="D703" s="178"/>
      <c r="E703" s="185"/>
      <c r="F703" s="180"/>
      <c r="G703" s="181"/>
    </row>
    <row r="704" spans="1:7" s="182" customFormat="1" ht="93" x14ac:dyDescent="0.35">
      <c r="A704" s="177" t="str">
        <f>CONCATENATE($A$14,".",TEXT(COUNTA(A$15:A703)-COUNTIF(A$15:A703,"*.")-COUNTIF(A$15:A703,"*)")+1,0))</f>
        <v>1.90</v>
      </c>
      <c r="B704" s="173" t="s">
        <v>580</v>
      </c>
      <c r="C704" s="174" t="s">
        <v>785</v>
      </c>
      <c r="D704" s="178"/>
      <c r="E704" s="179"/>
      <c r="F704" s="180"/>
      <c r="G704" s="181"/>
    </row>
    <row r="705" spans="1:7" s="182" customFormat="1" x14ac:dyDescent="0.35">
      <c r="A705" s="183"/>
      <c r="B705" s="173" t="s">
        <v>380</v>
      </c>
      <c r="C705" s="174" t="s">
        <v>732</v>
      </c>
      <c r="D705" s="178"/>
      <c r="E705" s="179"/>
      <c r="F705" s="180"/>
      <c r="G705" s="181"/>
    </row>
    <row r="706" spans="1:7" s="182" customFormat="1" ht="13.9" x14ac:dyDescent="0.35">
      <c r="A706" s="183"/>
      <c r="B706" s="173" t="s">
        <v>697</v>
      </c>
      <c r="C706" s="174" t="s">
        <v>938</v>
      </c>
      <c r="D706" s="178"/>
      <c r="E706" s="179"/>
      <c r="F706" s="180"/>
      <c r="G706" s="181"/>
    </row>
    <row r="707" spans="1:7" s="182" customFormat="1" x14ac:dyDescent="0.35">
      <c r="A707" s="183"/>
      <c r="B707" s="173" t="s">
        <v>335</v>
      </c>
      <c r="C707" s="174" t="s">
        <v>801</v>
      </c>
      <c r="D707" s="178"/>
      <c r="E707" s="179"/>
      <c r="F707" s="180"/>
      <c r="G707" s="181"/>
    </row>
    <row r="708" spans="1:7" s="182" customFormat="1" ht="23.25" x14ac:dyDescent="0.35">
      <c r="A708" s="183"/>
      <c r="B708" s="173" t="s">
        <v>336</v>
      </c>
      <c r="C708" s="174" t="s">
        <v>802</v>
      </c>
      <c r="D708" s="178"/>
      <c r="E708" s="179"/>
      <c r="F708" s="180"/>
      <c r="G708" s="181"/>
    </row>
    <row r="709" spans="1:7" s="182" customFormat="1" x14ac:dyDescent="0.35">
      <c r="A709" s="184"/>
      <c r="B709" s="173" t="s">
        <v>438</v>
      </c>
      <c r="C709" s="174" t="s">
        <v>939</v>
      </c>
      <c r="D709" s="178" t="s">
        <v>6</v>
      </c>
      <c r="E709" s="179">
        <v>1</v>
      </c>
      <c r="F709" s="4"/>
      <c r="G709" s="181">
        <f>ROUND(E709*F709,2)</f>
        <v>0</v>
      </c>
    </row>
    <row r="710" spans="1:7" x14ac:dyDescent="0.35">
      <c r="A710" s="184"/>
      <c r="B710" s="173"/>
      <c r="C710" s="174"/>
      <c r="D710" s="178"/>
      <c r="E710" s="185"/>
      <c r="F710" s="180"/>
      <c r="G710" s="181"/>
    </row>
    <row r="711" spans="1:7" s="182" customFormat="1" ht="46.5" x14ac:dyDescent="0.35">
      <c r="A711" s="177" t="str">
        <f>CONCATENATE($A$14,".",TEXT(COUNTA(A$15:A710)-COUNTIF(A$15:A710,"*.")-COUNTIF(A$15:A710,"*)")+1,0))</f>
        <v>1.91</v>
      </c>
      <c r="B711" s="173" t="s">
        <v>581</v>
      </c>
      <c r="C711" s="174" t="s">
        <v>737</v>
      </c>
      <c r="D711" s="178"/>
      <c r="E711" s="179"/>
      <c r="F711" s="180"/>
      <c r="G711" s="181"/>
    </row>
    <row r="712" spans="1:7" s="182" customFormat="1" x14ac:dyDescent="0.35">
      <c r="A712" s="183"/>
      <c r="B712" s="173" t="s">
        <v>380</v>
      </c>
      <c r="C712" s="174" t="s">
        <v>732</v>
      </c>
      <c r="D712" s="178"/>
      <c r="E712" s="179"/>
      <c r="F712" s="180"/>
      <c r="G712" s="181"/>
    </row>
    <row r="713" spans="1:7" s="182" customFormat="1" ht="23.25" x14ac:dyDescent="0.35">
      <c r="A713" s="183"/>
      <c r="B713" s="173" t="s">
        <v>219</v>
      </c>
      <c r="C713" s="174" t="s">
        <v>738</v>
      </c>
      <c r="D713" s="178"/>
      <c r="E713" s="179"/>
      <c r="F713" s="180"/>
      <c r="G713" s="181"/>
    </row>
    <row r="714" spans="1:7" s="182" customFormat="1" x14ac:dyDescent="0.35">
      <c r="A714" s="184"/>
      <c r="B714" s="173" t="s">
        <v>439</v>
      </c>
      <c r="C714" s="174" t="s">
        <v>940</v>
      </c>
      <c r="D714" s="178" t="s">
        <v>6</v>
      </c>
      <c r="E714" s="179">
        <v>1</v>
      </c>
      <c r="F714" s="4"/>
      <c r="G714" s="181">
        <f>ROUND(E714*F714,2)</f>
        <v>0</v>
      </c>
    </row>
    <row r="715" spans="1:7" x14ac:dyDescent="0.35">
      <c r="A715" s="184"/>
      <c r="B715" s="173"/>
      <c r="C715" s="174"/>
      <c r="D715" s="178"/>
      <c r="E715" s="185"/>
      <c r="F715" s="180"/>
      <c r="G715" s="181"/>
    </row>
    <row r="716" spans="1:7" s="182" customFormat="1" ht="58.15" x14ac:dyDescent="0.35">
      <c r="A716" s="177" t="str">
        <f>CONCATENATE($A$14,".",TEXT(COUNTA(A$15:A715)-COUNTIF(A$15:A715,"*.")-COUNTIF(A$15:A715,"*)")+1,0))</f>
        <v>1.92</v>
      </c>
      <c r="B716" s="173" t="s">
        <v>582</v>
      </c>
      <c r="C716" s="174" t="s">
        <v>740</v>
      </c>
      <c r="D716" s="178"/>
      <c r="E716" s="179"/>
      <c r="F716" s="180"/>
      <c r="G716" s="181"/>
    </row>
    <row r="717" spans="1:7" s="182" customFormat="1" x14ac:dyDescent="0.35">
      <c r="A717" s="183"/>
      <c r="B717" s="173" t="s">
        <v>380</v>
      </c>
      <c r="C717" s="174" t="s">
        <v>732</v>
      </c>
      <c r="D717" s="178"/>
      <c r="E717" s="179"/>
      <c r="F717" s="180"/>
      <c r="G717" s="181"/>
    </row>
    <row r="718" spans="1:7" s="182" customFormat="1" ht="23.25" x14ac:dyDescent="0.35">
      <c r="A718" s="183"/>
      <c r="B718" s="173" t="s">
        <v>296</v>
      </c>
      <c r="C718" s="174" t="s">
        <v>741</v>
      </c>
      <c r="D718" s="178"/>
      <c r="E718" s="179"/>
      <c r="F718" s="180"/>
      <c r="G718" s="181"/>
    </row>
    <row r="719" spans="1:7" s="182" customFormat="1" ht="23.25" x14ac:dyDescent="0.35">
      <c r="A719" s="183"/>
      <c r="B719" s="173" t="s">
        <v>218</v>
      </c>
      <c r="C719" s="174" t="s">
        <v>742</v>
      </c>
      <c r="D719" s="178"/>
      <c r="E719" s="179"/>
      <c r="F719" s="180"/>
      <c r="G719" s="181"/>
    </row>
    <row r="720" spans="1:7" s="182" customFormat="1" x14ac:dyDescent="0.35">
      <c r="A720" s="184"/>
      <c r="B720" s="173" t="s">
        <v>440</v>
      </c>
      <c r="C720" s="174" t="s">
        <v>941</v>
      </c>
      <c r="D720" s="178" t="s">
        <v>6</v>
      </c>
      <c r="E720" s="179">
        <v>1</v>
      </c>
      <c r="F720" s="4"/>
      <c r="G720" s="181">
        <f>ROUND(E720*F720,2)</f>
        <v>0</v>
      </c>
    </row>
    <row r="721" spans="1:7" x14ac:dyDescent="0.35">
      <c r="A721" s="184"/>
      <c r="B721" s="173"/>
      <c r="C721" s="174"/>
      <c r="D721" s="178"/>
      <c r="E721" s="185"/>
      <c r="F721" s="180"/>
      <c r="G721" s="181"/>
    </row>
    <row r="722" spans="1:7" s="182" customFormat="1" ht="58.15" x14ac:dyDescent="0.35">
      <c r="A722" s="177" t="str">
        <f>CONCATENATE($A$14,".",TEXT(COUNTA(A$15:A721)-COUNTIF(A$15:A721,"*.")-COUNTIF(A$15:A721,"*)")+1,0))</f>
        <v>1.93</v>
      </c>
      <c r="B722" s="173" t="s">
        <v>583</v>
      </c>
      <c r="C722" s="174" t="s">
        <v>744</v>
      </c>
      <c r="D722" s="178"/>
      <c r="E722" s="179"/>
      <c r="F722" s="180"/>
      <c r="G722" s="181"/>
    </row>
    <row r="723" spans="1:7" s="182" customFormat="1" x14ac:dyDescent="0.35">
      <c r="A723" s="186"/>
      <c r="B723" s="173" t="s">
        <v>380</v>
      </c>
      <c r="C723" s="174" t="s">
        <v>732</v>
      </c>
      <c r="D723" s="178"/>
      <c r="E723" s="179"/>
      <c r="F723" s="180"/>
      <c r="G723" s="181"/>
    </row>
    <row r="724" spans="1:7" s="182" customFormat="1" x14ac:dyDescent="0.35">
      <c r="A724" s="186"/>
      <c r="B724" s="173" t="s">
        <v>340</v>
      </c>
      <c r="C724" s="174" t="s">
        <v>806</v>
      </c>
      <c r="D724" s="178"/>
      <c r="E724" s="179"/>
      <c r="F724" s="180"/>
      <c r="G724" s="181"/>
    </row>
    <row r="725" spans="1:7" s="182" customFormat="1" x14ac:dyDescent="0.35">
      <c r="A725" s="186"/>
      <c r="B725" s="173" t="s">
        <v>341</v>
      </c>
      <c r="C725" s="174" t="s">
        <v>807</v>
      </c>
      <c r="D725" s="178"/>
      <c r="E725" s="179"/>
      <c r="F725" s="180"/>
      <c r="G725" s="181"/>
    </row>
    <row r="726" spans="1:7" s="182" customFormat="1" ht="23.25" x14ac:dyDescent="0.35">
      <c r="A726" s="186"/>
      <c r="B726" s="173" t="s">
        <v>343</v>
      </c>
      <c r="C726" s="174" t="s">
        <v>808</v>
      </c>
      <c r="D726" s="178"/>
      <c r="E726" s="179"/>
      <c r="F726" s="180"/>
      <c r="G726" s="181"/>
    </row>
    <row r="727" spans="1:7" s="182" customFormat="1" ht="23.25" x14ac:dyDescent="0.35">
      <c r="A727" s="186"/>
      <c r="B727" s="173" t="s">
        <v>342</v>
      </c>
      <c r="C727" s="174" t="s">
        <v>809</v>
      </c>
      <c r="D727" s="178"/>
      <c r="E727" s="179"/>
      <c r="F727" s="180"/>
      <c r="G727" s="181"/>
    </row>
    <row r="728" spans="1:7" s="182" customFormat="1" x14ac:dyDescent="0.35">
      <c r="A728" s="184"/>
      <c r="B728" s="173" t="s">
        <v>441</v>
      </c>
      <c r="C728" s="174" t="s">
        <v>942</v>
      </c>
      <c r="D728" s="178" t="s">
        <v>6</v>
      </c>
      <c r="E728" s="179">
        <v>1</v>
      </c>
      <c r="F728" s="4"/>
      <c r="G728" s="181">
        <f>ROUND(E728*F728,2)</f>
        <v>0</v>
      </c>
    </row>
    <row r="729" spans="1:7" x14ac:dyDescent="0.35">
      <c r="A729" s="184"/>
      <c r="B729" s="173"/>
      <c r="C729" s="174"/>
      <c r="D729" s="178"/>
      <c r="E729" s="185"/>
      <c r="F729" s="180"/>
      <c r="G729" s="181"/>
    </row>
    <row r="730" spans="1:7" s="182" customFormat="1" ht="46.5" x14ac:dyDescent="0.35">
      <c r="A730" s="177" t="str">
        <f>CONCATENATE($A$14,".",TEXT(COUNTA(A$15:A729)-COUNTIF(A$15:A729,"*.")-COUNTIF(A$15:A729,"*)")+1,0))</f>
        <v>1.94</v>
      </c>
      <c r="B730" s="173" t="s">
        <v>584</v>
      </c>
      <c r="C730" s="174" t="s">
        <v>750</v>
      </c>
      <c r="D730" s="178"/>
      <c r="E730" s="179"/>
      <c r="F730" s="180"/>
      <c r="G730" s="181"/>
    </row>
    <row r="731" spans="1:7" s="182" customFormat="1" x14ac:dyDescent="0.35">
      <c r="A731" s="186"/>
      <c r="B731" s="173" t="s">
        <v>380</v>
      </c>
      <c r="C731" s="174" t="s">
        <v>732</v>
      </c>
      <c r="D731" s="178"/>
      <c r="E731" s="179"/>
      <c r="F731" s="180"/>
      <c r="G731" s="181"/>
    </row>
    <row r="732" spans="1:7" s="182" customFormat="1" x14ac:dyDescent="0.35">
      <c r="A732" s="186"/>
      <c r="B732" s="173" t="s">
        <v>318</v>
      </c>
      <c r="C732" s="174" t="s">
        <v>751</v>
      </c>
      <c r="D732" s="178"/>
      <c r="E732" s="179"/>
      <c r="F732" s="180"/>
      <c r="G732" s="181"/>
    </row>
    <row r="733" spans="1:7" s="182" customFormat="1" ht="23.25" x14ac:dyDescent="0.35">
      <c r="A733" s="186"/>
      <c r="B733" s="173" t="s">
        <v>345</v>
      </c>
      <c r="C733" s="174" t="s">
        <v>811</v>
      </c>
      <c r="D733" s="178"/>
      <c r="E733" s="179"/>
      <c r="F733" s="180"/>
      <c r="G733" s="181"/>
    </row>
    <row r="734" spans="1:7" s="182" customFormat="1" ht="23.25" x14ac:dyDescent="0.35">
      <c r="A734" s="186"/>
      <c r="B734" s="173" t="s">
        <v>346</v>
      </c>
      <c r="C734" s="174" t="s">
        <v>812</v>
      </c>
      <c r="D734" s="178"/>
      <c r="E734" s="179"/>
      <c r="F734" s="180"/>
      <c r="G734" s="181"/>
    </row>
    <row r="735" spans="1:7" s="182" customFormat="1" x14ac:dyDescent="0.35">
      <c r="A735" s="184"/>
      <c r="B735" s="173" t="s">
        <v>442</v>
      </c>
      <c r="C735" s="174" t="s">
        <v>943</v>
      </c>
      <c r="D735" s="178" t="s">
        <v>6</v>
      </c>
      <c r="E735" s="179">
        <v>1</v>
      </c>
      <c r="F735" s="4"/>
      <c r="G735" s="181">
        <f>ROUND(E735*F735,2)</f>
        <v>0</v>
      </c>
    </row>
    <row r="736" spans="1:7" x14ac:dyDescent="0.35">
      <c r="A736" s="184"/>
      <c r="B736" s="173"/>
      <c r="C736" s="174"/>
      <c r="D736" s="178"/>
      <c r="E736" s="185"/>
      <c r="F736" s="180"/>
      <c r="G736" s="181"/>
    </row>
    <row r="737" spans="1:7" s="182" customFormat="1" ht="58.15" x14ac:dyDescent="0.35">
      <c r="A737" s="177" t="str">
        <f>CONCATENATE($A$14,".",TEXT(COUNTA(A$15:A736)-COUNTIF(A$15:A736,"*.")-COUNTIF(A$15:A736,"*)")+1,0))</f>
        <v>1.95</v>
      </c>
      <c r="B737" s="173" t="s">
        <v>585</v>
      </c>
      <c r="C737" s="174" t="s">
        <v>755</v>
      </c>
      <c r="D737" s="178"/>
      <c r="E737" s="179"/>
      <c r="F737" s="180"/>
      <c r="G737" s="181"/>
    </row>
    <row r="738" spans="1:7" s="182" customFormat="1" x14ac:dyDescent="0.35">
      <c r="A738" s="183"/>
      <c r="B738" s="173" t="s">
        <v>380</v>
      </c>
      <c r="C738" s="174" t="s">
        <v>732</v>
      </c>
      <c r="D738" s="178"/>
      <c r="E738" s="179"/>
      <c r="F738" s="180"/>
      <c r="G738" s="181"/>
    </row>
    <row r="739" spans="1:7" s="182" customFormat="1" ht="25.5" x14ac:dyDescent="0.35">
      <c r="A739" s="183"/>
      <c r="B739" s="173" t="s">
        <v>669</v>
      </c>
      <c r="C739" s="174" t="s">
        <v>814</v>
      </c>
      <c r="D739" s="178"/>
      <c r="E739" s="179"/>
      <c r="F739" s="180"/>
      <c r="G739" s="181"/>
    </row>
    <row r="740" spans="1:7" s="182" customFormat="1" x14ac:dyDescent="0.35">
      <c r="A740" s="184"/>
      <c r="B740" s="173" t="s">
        <v>443</v>
      </c>
      <c r="C740" s="174" t="s">
        <v>944</v>
      </c>
      <c r="D740" s="178" t="s">
        <v>6</v>
      </c>
      <c r="E740" s="179">
        <v>1</v>
      </c>
      <c r="F740" s="4"/>
      <c r="G740" s="181">
        <f>ROUND(E740*F740,2)</f>
        <v>0</v>
      </c>
    </row>
    <row r="741" spans="1:7" x14ac:dyDescent="0.35">
      <c r="A741" s="184"/>
      <c r="B741" s="173"/>
      <c r="C741" s="174"/>
      <c r="D741" s="178"/>
      <c r="E741" s="185"/>
      <c r="F741" s="180"/>
      <c r="G741" s="181"/>
    </row>
    <row r="742" spans="1:7" x14ac:dyDescent="0.35">
      <c r="A742" s="172"/>
      <c r="B742" s="173" t="s">
        <v>444</v>
      </c>
      <c r="C742" s="174" t="s">
        <v>945</v>
      </c>
      <c r="D742" s="168"/>
      <c r="E742" s="169"/>
      <c r="F742" s="170"/>
      <c r="G742" s="171"/>
    </row>
    <row r="743" spans="1:7" x14ac:dyDescent="0.35">
      <c r="A743" s="172"/>
      <c r="B743" s="173"/>
      <c r="C743" s="174"/>
      <c r="D743" s="168"/>
      <c r="E743" s="169"/>
      <c r="F743" s="170"/>
      <c r="G743" s="171"/>
    </row>
    <row r="744" spans="1:7" s="182" customFormat="1" ht="46.5" x14ac:dyDescent="0.35">
      <c r="A744" s="177" t="str">
        <f>CONCATENATE($A$14,".",TEXT(COUNTA(A$15:A743)-COUNTIF(A$15:A743,"*.")-COUNTIF(A$15:A743,"*)")+1,0))</f>
        <v>1.96</v>
      </c>
      <c r="B744" s="173" t="s">
        <v>578</v>
      </c>
      <c r="C744" s="174" t="s">
        <v>720</v>
      </c>
      <c r="D744" s="178"/>
      <c r="E744" s="179"/>
      <c r="F744" s="180"/>
      <c r="G744" s="181"/>
    </row>
    <row r="745" spans="1:7" s="182" customFormat="1" x14ac:dyDescent="0.35">
      <c r="A745" s="183"/>
      <c r="B745" s="173" t="s">
        <v>288</v>
      </c>
      <c r="C745" s="174" t="s">
        <v>721</v>
      </c>
      <c r="D745" s="178"/>
      <c r="E745" s="179"/>
      <c r="F745" s="180"/>
      <c r="G745" s="181"/>
    </row>
    <row r="746" spans="1:7" s="182" customFormat="1" x14ac:dyDescent="0.35">
      <c r="A746" s="183"/>
      <c r="B746" s="173" t="s">
        <v>598</v>
      </c>
      <c r="C746" s="174" t="s">
        <v>946</v>
      </c>
      <c r="D746" s="178"/>
      <c r="E746" s="179"/>
      <c r="F746" s="180"/>
      <c r="G746" s="181"/>
    </row>
    <row r="747" spans="1:7" s="182" customFormat="1" ht="25.5" x14ac:dyDescent="0.35">
      <c r="A747" s="183"/>
      <c r="B747" s="173" t="s">
        <v>698</v>
      </c>
      <c r="C747" s="174" t="s">
        <v>947</v>
      </c>
      <c r="D747" s="178"/>
      <c r="E747" s="179"/>
      <c r="F747" s="180"/>
      <c r="G747" s="181"/>
    </row>
    <row r="748" spans="1:7" s="182" customFormat="1" ht="25.5" x14ac:dyDescent="0.35">
      <c r="A748" s="183"/>
      <c r="B748" s="173" t="s">
        <v>699</v>
      </c>
      <c r="C748" s="174" t="s">
        <v>948</v>
      </c>
      <c r="D748" s="178"/>
      <c r="E748" s="179"/>
      <c r="F748" s="180"/>
      <c r="G748" s="181"/>
    </row>
    <row r="749" spans="1:7" s="182" customFormat="1" x14ac:dyDescent="0.35">
      <c r="A749" s="183"/>
      <c r="B749" s="173" t="s">
        <v>331</v>
      </c>
      <c r="C749" s="174" t="s">
        <v>796</v>
      </c>
      <c r="D749" s="178"/>
      <c r="E749" s="179"/>
      <c r="F749" s="180"/>
      <c r="G749" s="181"/>
    </row>
    <row r="750" spans="1:7" s="182" customFormat="1" ht="23.25" x14ac:dyDescent="0.35">
      <c r="A750" s="184"/>
      <c r="B750" s="173" t="s">
        <v>215</v>
      </c>
      <c r="C750" s="174" t="s">
        <v>726</v>
      </c>
      <c r="D750" s="178"/>
      <c r="E750" s="179"/>
      <c r="F750" s="180"/>
      <c r="G750" s="181"/>
    </row>
    <row r="751" spans="1:7" s="182" customFormat="1" ht="23.25" x14ac:dyDescent="0.35">
      <c r="A751" s="184"/>
      <c r="B751" s="173" t="s">
        <v>332</v>
      </c>
      <c r="C751" s="174" t="s">
        <v>797</v>
      </c>
      <c r="D751" s="178"/>
      <c r="E751" s="179"/>
      <c r="F751" s="180"/>
      <c r="G751" s="181"/>
    </row>
    <row r="752" spans="1:7" s="182" customFormat="1" ht="58.15" x14ac:dyDescent="0.35">
      <c r="A752" s="184"/>
      <c r="B752" s="173" t="s">
        <v>216</v>
      </c>
      <c r="C752" s="174" t="s">
        <v>783</v>
      </c>
      <c r="D752" s="178"/>
      <c r="E752" s="179"/>
      <c r="F752" s="180"/>
      <c r="G752" s="181"/>
    </row>
    <row r="753" spans="1:7" s="182" customFormat="1" ht="23.25" x14ac:dyDescent="0.35">
      <c r="A753" s="184"/>
      <c r="B753" s="173" t="s">
        <v>333</v>
      </c>
      <c r="C753" s="174" t="s">
        <v>798</v>
      </c>
      <c r="D753" s="178"/>
      <c r="E753" s="179"/>
      <c r="F753" s="180"/>
      <c r="G753" s="181"/>
    </row>
    <row r="754" spans="1:7" s="182" customFormat="1" x14ac:dyDescent="0.35">
      <c r="A754" s="183"/>
      <c r="B754" s="173" t="s">
        <v>445</v>
      </c>
      <c r="C754" s="174" t="s">
        <v>949</v>
      </c>
      <c r="D754" s="178" t="s">
        <v>6</v>
      </c>
      <c r="E754" s="179">
        <v>1</v>
      </c>
      <c r="F754" s="4"/>
      <c r="G754" s="181">
        <f>ROUND(E754*F754,2)</f>
        <v>0</v>
      </c>
    </row>
    <row r="755" spans="1:7" x14ac:dyDescent="0.35">
      <c r="A755" s="184"/>
      <c r="B755" s="173"/>
      <c r="C755" s="174"/>
      <c r="D755" s="178"/>
      <c r="E755" s="185"/>
      <c r="F755" s="180"/>
      <c r="G755" s="181"/>
    </row>
    <row r="756" spans="1:7" s="182" customFormat="1" ht="93" x14ac:dyDescent="0.35">
      <c r="A756" s="177" t="str">
        <f>CONCATENATE($A$14,".",TEXT(COUNTA(A$15:A755)-COUNTIF(A$15:A755,"*.")-COUNTIF(A$15:A755,"*)")+1,0))</f>
        <v>1.97</v>
      </c>
      <c r="B756" s="173" t="s">
        <v>580</v>
      </c>
      <c r="C756" s="174" t="s">
        <v>785</v>
      </c>
      <c r="D756" s="178"/>
      <c r="E756" s="179"/>
      <c r="F756" s="180"/>
      <c r="G756" s="181"/>
    </row>
    <row r="757" spans="1:7" s="182" customFormat="1" x14ac:dyDescent="0.35">
      <c r="A757" s="183"/>
      <c r="B757" s="173" t="s">
        <v>380</v>
      </c>
      <c r="C757" s="174" t="s">
        <v>732</v>
      </c>
      <c r="D757" s="178"/>
      <c r="E757" s="179"/>
      <c r="F757" s="180"/>
      <c r="G757" s="181"/>
    </row>
    <row r="758" spans="1:7" s="182" customFormat="1" ht="13.9" x14ac:dyDescent="0.35">
      <c r="A758" s="183"/>
      <c r="B758" s="173" t="s">
        <v>700</v>
      </c>
      <c r="C758" s="174" t="s">
        <v>950</v>
      </c>
      <c r="D758" s="178"/>
      <c r="E758" s="179"/>
      <c r="F758" s="180"/>
      <c r="G758" s="181"/>
    </row>
    <row r="759" spans="1:7" s="182" customFormat="1" x14ac:dyDescent="0.35">
      <c r="A759" s="183"/>
      <c r="B759" s="173" t="s">
        <v>335</v>
      </c>
      <c r="C759" s="174" t="s">
        <v>801</v>
      </c>
      <c r="D759" s="178"/>
      <c r="E759" s="179"/>
      <c r="F759" s="180"/>
      <c r="G759" s="181"/>
    </row>
    <row r="760" spans="1:7" s="182" customFormat="1" ht="23.25" x14ac:dyDescent="0.35">
      <c r="A760" s="183"/>
      <c r="B760" s="173" t="s">
        <v>336</v>
      </c>
      <c r="C760" s="174" t="s">
        <v>802</v>
      </c>
      <c r="D760" s="178"/>
      <c r="E760" s="179"/>
      <c r="F760" s="180"/>
      <c r="G760" s="181"/>
    </row>
    <row r="761" spans="1:7" s="182" customFormat="1" x14ac:dyDescent="0.35">
      <c r="A761" s="184"/>
      <c r="B761" s="173" t="s">
        <v>446</v>
      </c>
      <c r="C761" s="174" t="s">
        <v>951</v>
      </c>
      <c r="D761" s="178" t="s">
        <v>6</v>
      </c>
      <c r="E761" s="179">
        <v>1</v>
      </c>
      <c r="F761" s="4"/>
      <c r="G761" s="181">
        <f>ROUND(E761*F761,2)</f>
        <v>0</v>
      </c>
    </row>
    <row r="762" spans="1:7" x14ac:dyDescent="0.35">
      <c r="A762" s="184"/>
      <c r="B762" s="173"/>
      <c r="C762" s="174"/>
      <c r="D762" s="178"/>
      <c r="E762" s="185"/>
      <c r="F762" s="180"/>
      <c r="G762" s="181"/>
    </row>
    <row r="763" spans="1:7" s="182" customFormat="1" ht="46.5" x14ac:dyDescent="0.35">
      <c r="A763" s="177" t="str">
        <f>CONCATENATE($A$14,".",TEXT(COUNTA(A$15:A762)-COUNTIF(A$15:A762,"*.")-COUNTIF(A$15:A762,"*)")+1,0))</f>
        <v>1.98</v>
      </c>
      <c r="B763" s="173" t="s">
        <v>581</v>
      </c>
      <c r="C763" s="174" t="s">
        <v>737</v>
      </c>
      <c r="D763" s="178"/>
      <c r="E763" s="179"/>
      <c r="F763" s="180"/>
      <c r="G763" s="181"/>
    </row>
    <row r="764" spans="1:7" s="182" customFormat="1" x14ac:dyDescent="0.35">
      <c r="A764" s="183"/>
      <c r="B764" s="173" t="s">
        <v>380</v>
      </c>
      <c r="C764" s="174" t="s">
        <v>732</v>
      </c>
      <c r="D764" s="178"/>
      <c r="E764" s="179"/>
      <c r="F764" s="180"/>
      <c r="G764" s="181"/>
    </row>
    <row r="765" spans="1:7" s="182" customFormat="1" ht="23.25" x14ac:dyDescent="0.35">
      <c r="A765" s="183"/>
      <c r="B765" s="173" t="s">
        <v>219</v>
      </c>
      <c r="C765" s="174" t="s">
        <v>738</v>
      </c>
      <c r="D765" s="178"/>
      <c r="E765" s="179"/>
      <c r="F765" s="180"/>
      <c r="G765" s="181"/>
    </row>
    <row r="766" spans="1:7" s="182" customFormat="1" x14ac:dyDescent="0.35">
      <c r="A766" s="184"/>
      <c r="B766" s="173" t="s">
        <v>447</v>
      </c>
      <c r="C766" s="174" t="s">
        <v>952</v>
      </c>
      <c r="D766" s="178" t="s">
        <v>6</v>
      </c>
      <c r="E766" s="179">
        <v>1</v>
      </c>
      <c r="F766" s="4"/>
      <c r="G766" s="181">
        <f>ROUND(E766*F766,2)</f>
        <v>0</v>
      </c>
    </row>
    <row r="767" spans="1:7" x14ac:dyDescent="0.35">
      <c r="A767" s="184"/>
      <c r="B767" s="173"/>
      <c r="C767" s="174"/>
      <c r="D767" s="178"/>
      <c r="E767" s="185"/>
      <c r="F767" s="180"/>
      <c r="G767" s="181"/>
    </row>
    <row r="768" spans="1:7" s="182" customFormat="1" ht="58.15" x14ac:dyDescent="0.35">
      <c r="A768" s="177" t="str">
        <f>CONCATENATE($A$14,".",TEXT(COUNTA(A$15:A767)-COUNTIF(A$15:A767,"*.")-COUNTIF(A$15:A767,"*)")+1,0))</f>
        <v>1.99</v>
      </c>
      <c r="B768" s="173" t="s">
        <v>582</v>
      </c>
      <c r="C768" s="174" t="s">
        <v>740</v>
      </c>
      <c r="D768" s="178"/>
      <c r="E768" s="179"/>
      <c r="F768" s="180"/>
      <c r="G768" s="181"/>
    </row>
    <row r="769" spans="1:7" s="182" customFormat="1" x14ac:dyDescent="0.35">
      <c r="A769" s="183"/>
      <c r="B769" s="173" t="s">
        <v>380</v>
      </c>
      <c r="C769" s="174" t="s">
        <v>732</v>
      </c>
      <c r="D769" s="178"/>
      <c r="E769" s="179"/>
      <c r="F769" s="180"/>
      <c r="G769" s="181"/>
    </row>
    <row r="770" spans="1:7" s="182" customFormat="1" ht="23.25" x14ac:dyDescent="0.35">
      <c r="A770" s="183"/>
      <c r="B770" s="173" t="s">
        <v>296</v>
      </c>
      <c r="C770" s="174" t="s">
        <v>741</v>
      </c>
      <c r="D770" s="178"/>
      <c r="E770" s="179"/>
      <c r="F770" s="180"/>
      <c r="G770" s="181"/>
    </row>
    <row r="771" spans="1:7" s="182" customFormat="1" ht="23.25" x14ac:dyDescent="0.35">
      <c r="A771" s="183"/>
      <c r="B771" s="173" t="s">
        <v>218</v>
      </c>
      <c r="C771" s="174" t="s">
        <v>742</v>
      </c>
      <c r="D771" s="178"/>
      <c r="E771" s="179"/>
      <c r="F771" s="180"/>
      <c r="G771" s="181"/>
    </row>
    <row r="772" spans="1:7" s="182" customFormat="1" x14ac:dyDescent="0.35">
      <c r="A772" s="184"/>
      <c r="B772" s="173" t="s">
        <v>448</v>
      </c>
      <c r="C772" s="174" t="s">
        <v>953</v>
      </c>
      <c r="D772" s="178" t="s">
        <v>6</v>
      </c>
      <c r="E772" s="179">
        <v>1</v>
      </c>
      <c r="F772" s="4"/>
      <c r="G772" s="181">
        <f>ROUND(E772*F772,2)</f>
        <v>0</v>
      </c>
    </row>
    <row r="773" spans="1:7" x14ac:dyDescent="0.35">
      <c r="A773" s="184"/>
      <c r="B773" s="173"/>
      <c r="C773" s="174"/>
      <c r="D773" s="178"/>
      <c r="E773" s="185"/>
      <c r="F773" s="180"/>
      <c r="G773" s="181"/>
    </row>
    <row r="774" spans="1:7" s="182" customFormat="1" ht="58.15" x14ac:dyDescent="0.35">
      <c r="A774" s="177" t="str">
        <f>CONCATENATE($A$14,".",TEXT(COUNTA(A$15:A773)-COUNTIF(A$15:A773,"*.")-COUNTIF(A$15:A773,"*)")+1,0))</f>
        <v>1.100</v>
      </c>
      <c r="B774" s="173" t="s">
        <v>583</v>
      </c>
      <c r="C774" s="174" t="s">
        <v>744</v>
      </c>
      <c r="D774" s="178"/>
      <c r="E774" s="179"/>
      <c r="F774" s="180"/>
      <c r="G774" s="181"/>
    </row>
    <row r="775" spans="1:7" s="182" customFormat="1" x14ac:dyDescent="0.35">
      <c r="A775" s="186"/>
      <c r="B775" s="173" t="s">
        <v>380</v>
      </c>
      <c r="C775" s="174" t="s">
        <v>732</v>
      </c>
      <c r="D775" s="178"/>
      <c r="E775" s="179"/>
      <c r="F775" s="180"/>
      <c r="G775" s="181"/>
    </row>
    <row r="776" spans="1:7" s="182" customFormat="1" x14ac:dyDescent="0.35">
      <c r="A776" s="186"/>
      <c r="B776" s="173" t="s">
        <v>340</v>
      </c>
      <c r="C776" s="174" t="s">
        <v>806</v>
      </c>
      <c r="D776" s="178"/>
      <c r="E776" s="179"/>
      <c r="F776" s="180"/>
      <c r="G776" s="181"/>
    </row>
    <row r="777" spans="1:7" s="182" customFormat="1" x14ac:dyDescent="0.35">
      <c r="A777" s="186"/>
      <c r="B777" s="173" t="s">
        <v>341</v>
      </c>
      <c r="C777" s="174" t="s">
        <v>807</v>
      </c>
      <c r="D777" s="178"/>
      <c r="E777" s="179"/>
      <c r="F777" s="180"/>
      <c r="G777" s="181"/>
    </row>
    <row r="778" spans="1:7" s="182" customFormat="1" ht="23.25" x14ac:dyDescent="0.35">
      <c r="A778" s="186"/>
      <c r="B778" s="173" t="s">
        <v>343</v>
      </c>
      <c r="C778" s="174" t="s">
        <v>808</v>
      </c>
      <c r="D778" s="178"/>
      <c r="E778" s="179"/>
      <c r="F778" s="180"/>
      <c r="G778" s="181"/>
    </row>
    <row r="779" spans="1:7" s="182" customFormat="1" ht="23.25" x14ac:dyDescent="0.35">
      <c r="A779" s="186"/>
      <c r="B779" s="173" t="s">
        <v>342</v>
      </c>
      <c r="C779" s="174" t="s">
        <v>809</v>
      </c>
      <c r="D779" s="178"/>
      <c r="E779" s="179"/>
      <c r="F779" s="180"/>
      <c r="G779" s="181"/>
    </row>
    <row r="780" spans="1:7" s="182" customFormat="1" x14ac:dyDescent="0.35">
      <c r="A780" s="184"/>
      <c r="B780" s="173" t="s">
        <v>449</v>
      </c>
      <c r="C780" s="174" t="s">
        <v>954</v>
      </c>
      <c r="D780" s="178" t="s">
        <v>6</v>
      </c>
      <c r="E780" s="179">
        <v>1</v>
      </c>
      <c r="F780" s="4"/>
      <c r="G780" s="181">
        <f>ROUND(E780*F780,2)</f>
        <v>0</v>
      </c>
    </row>
    <row r="781" spans="1:7" x14ac:dyDescent="0.35">
      <c r="A781" s="184"/>
      <c r="B781" s="173"/>
      <c r="C781" s="174"/>
      <c r="D781" s="178"/>
      <c r="E781" s="185"/>
      <c r="F781" s="180"/>
      <c r="G781" s="181"/>
    </row>
    <row r="782" spans="1:7" s="182" customFormat="1" ht="46.5" x14ac:dyDescent="0.35">
      <c r="A782" s="177" t="str">
        <f>CONCATENATE($A$14,".",TEXT(COUNTA(A$15:A781)-COUNTIF(A$15:A781,"*.")-COUNTIF(A$15:A781,"*)")+1,0))</f>
        <v>1.101</v>
      </c>
      <c r="B782" s="173" t="s">
        <v>584</v>
      </c>
      <c r="C782" s="174" t="s">
        <v>776</v>
      </c>
      <c r="D782" s="178"/>
      <c r="E782" s="179"/>
      <c r="F782" s="180"/>
      <c r="G782" s="181"/>
    </row>
    <row r="783" spans="1:7" s="182" customFormat="1" x14ac:dyDescent="0.35">
      <c r="A783" s="186"/>
      <c r="B783" s="173" t="s">
        <v>380</v>
      </c>
      <c r="C783" s="174" t="s">
        <v>732</v>
      </c>
      <c r="D783" s="178"/>
      <c r="E783" s="179"/>
      <c r="F783" s="180"/>
      <c r="G783" s="181"/>
    </row>
    <row r="784" spans="1:7" s="182" customFormat="1" x14ac:dyDescent="0.35">
      <c r="A784" s="186"/>
      <c r="B784" s="173" t="s">
        <v>318</v>
      </c>
      <c r="C784" s="174" t="s">
        <v>751</v>
      </c>
      <c r="D784" s="178"/>
      <c r="E784" s="179"/>
      <c r="F784" s="180"/>
      <c r="G784" s="181"/>
    </row>
    <row r="785" spans="1:7" s="182" customFormat="1" ht="23.25" x14ac:dyDescent="0.35">
      <c r="A785" s="186"/>
      <c r="B785" s="173" t="s">
        <v>345</v>
      </c>
      <c r="C785" s="174" t="s">
        <v>811</v>
      </c>
      <c r="D785" s="178"/>
      <c r="E785" s="179"/>
      <c r="F785" s="180"/>
      <c r="G785" s="181"/>
    </row>
    <row r="786" spans="1:7" s="182" customFormat="1" ht="23.25" x14ac:dyDescent="0.35">
      <c r="A786" s="186"/>
      <c r="B786" s="173" t="s">
        <v>346</v>
      </c>
      <c r="C786" s="174" t="s">
        <v>812</v>
      </c>
      <c r="D786" s="178"/>
      <c r="E786" s="179"/>
      <c r="F786" s="180"/>
      <c r="G786" s="181"/>
    </row>
    <row r="787" spans="1:7" s="182" customFormat="1" x14ac:dyDescent="0.35">
      <c r="A787" s="184"/>
      <c r="B787" s="173" t="s">
        <v>450</v>
      </c>
      <c r="C787" s="174" t="s">
        <v>955</v>
      </c>
      <c r="D787" s="178" t="s">
        <v>6</v>
      </c>
      <c r="E787" s="179">
        <v>1</v>
      </c>
      <c r="F787" s="4"/>
      <c r="G787" s="181">
        <f>ROUND(E787*F787,2)</f>
        <v>0</v>
      </c>
    </row>
    <row r="788" spans="1:7" x14ac:dyDescent="0.35">
      <c r="A788" s="184"/>
      <c r="B788" s="173"/>
      <c r="C788" s="174"/>
      <c r="D788" s="178"/>
      <c r="E788" s="185"/>
      <c r="F788" s="180"/>
      <c r="G788" s="181"/>
    </row>
    <row r="789" spans="1:7" s="182" customFormat="1" ht="58.15" x14ac:dyDescent="0.35">
      <c r="A789" s="177" t="str">
        <f>CONCATENATE($A$14,".",TEXT(COUNTA(A$15:A788)-COUNTIF(A$15:A788,"*.")-COUNTIF(A$15:A788,"*)")+1,0))</f>
        <v>1.102</v>
      </c>
      <c r="B789" s="173" t="s">
        <v>585</v>
      </c>
      <c r="C789" s="174" t="s">
        <v>755</v>
      </c>
      <c r="D789" s="178"/>
      <c r="E789" s="179"/>
      <c r="F789" s="180"/>
      <c r="G789" s="181"/>
    </row>
    <row r="790" spans="1:7" s="182" customFormat="1" x14ac:dyDescent="0.35">
      <c r="A790" s="183"/>
      <c r="B790" s="173" t="s">
        <v>380</v>
      </c>
      <c r="C790" s="174" t="s">
        <v>732</v>
      </c>
      <c r="D790" s="178"/>
      <c r="E790" s="179"/>
      <c r="F790" s="180"/>
      <c r="G790" s="181"/>
    </row>
    <row r="791" spans="1:7" s="182" customFormat="1" ht="25.5" x14ac:dyDescent="0.35">
      <c r="A791" s="183"/>
      <c r="B791" s="173" t="s">
        <v>701</v>
      </c>
      <c r="C791" s="174" t="s">
        <v>956</v>
      </c>
      <c r="D791" s="178"/>
      <c r="E791" s="179"/>
      <c r="F791" s="180"/>
      <c r="G791" s="181"/>
    </row>
    <row r="792" spans="1:7" s="182" customFormat="1" x14ac:dyDescent="0.35">
      <c r="A792" s="184"/>
      <c r="B792" s="173" t="s">
        <v>451</v>
      </c>
      <c r="C792" s="174" t="s">
        <v>957</v>
      </c>
      <c r="D792" s="178" t="s">
        <v>6</v>
      </c>
      <c r="E792" s="179">
        <v>1</v>
      </c>
      <c r="F792" s="4"/>
      <c r="G792" s="181">
        <f>ROUND(E792*F792,2)</f>
        <v>0</v>
      </c>
    </row>
    <row r="793" spans="1:7" x14ac:dyDescent="0.35">
      <c r="A793" s="184"/>
      <c r="B793" s="173"/>
      <c r="C793" s="174"/>
      <c r="D793" s="178"/>
      <c r="E793" s="185"/>
      <c r="F793" s="180"/>
      <c r="G793" s="181"/>
    </row>
    <row r="794" spans="1:7" x14ac:dyDescent="0.35">
      <c r="A794" s="172"/>
      <c r="B794" s="173" t="s">
        <v>452</v>
      </c>
      <c r="C794" s="174" t="s">
        <v>958</v>
      </c>
      <c r="D794" s="168"/>
      <c r="E794" s="169"/>
      <c r="F794" s="170"/>
      <c r="G794" s="171"/>
    </row>
    <row r="795" spans="1:7" x14ac:dyDescent="0.35">
      <c r="A795" s="172"/>
      <c r="B795" s="173"/>
      <c r="C795" s="174"/>
      <c r="D795" s="168"/>
      <c r="E795" s="169"/>
      <c r="F795" s="170"/>
      <c r="G795" s="171"/>
    </row>
    <row r="796" spans="1:7" s="182" customFormat="1" ht="46.5" x14ac:dyDescent="0.35">
      <c r="A796" s="177" t="str">
        <f>CONCATENATE($A$14,".",TEXT(COUNTA(A$15:A795)-COUNTIF(A$15:A795,"*.")-COUNTIF(A$15:A795,"*)")+1,0))</f>
        <v>1.103</v>
      </c>
      <c r="B796" s="173" t="s">
        <v>578</v>
      </c>
      <c r="C796" s="174" t="s">
        <v>720</v>
      </c>
      <c r="D796" s="178"/>
      <c r="E796" s="179"/>
      <c r="F796" s="180"/>
      <c r="G796" s="181"/>
    </row>
    <row r="797" spans="1:7" s="182" customFormat="1" x14ac:dyDescent="0.35">
      <c r="A797" s="183"/>
      <c r="B797" s="173" t="s">
        <v>288</v>
      </c>
      <c r="C797" s="174" t="s">
        <v>873</v>
      </c>
      <c r="D797" s="178"/>
      <c r="E797" s="179"/>
      <c r="F797" s="180"/>
      <c r="G797" s="181"/>
    </row>
    <row r="798" spans="1:7" s="182" customFormat="1" x14ac:dyDescent="0.35">
      <c r="A798" s="183"/>
      <c r="B798" s="173" t="s">
        <v>587</v>
      </c>
      <c r="C798" s="174" t="s">
        <v>793</v>
      </c>
      <c r="D798" s="178"/>
      <c r="E798" s="179"/>
      <c r="F798" s="180"/>
      <c r="G798" s="181"/>
    </row>
    <row r="799" spans="1:7" s="182" customFormat="1" ht="25.5" x14ac:dyDescent="0.35">
      <c r="A799" s="183"/>
      <c r="B799" s="173" t="s">
        <v>666</v>
      </c>
      <c r="C799" s="174" t="s">
        <v>794</v>
      </c>
      <c r="D799" s="178"/>
      <c r="E799" s="179"/>
      <c r="F799" s="180"/>
      <c r="G799" s="181"/>
    </row>
    <row r="800" spans="1:7" s="182" customFormat="1" ht="25.5" x14ac:dyDescent="0.35">
      <c r="A800" s="183"/>
      <c r="B800" s="173" t="s">
        <v>667</v>
      </c>
      <c r="C800" s="174" t="s">
        <v>795</v>
      </c>
      <c r="D800" s="178"/>
      <c r="E800" s="179"/>
      <c r="F800" s="180"/>
      <c r="G800" s="181"/>
    </row>
    <row r="801" spans="1:7" s="182" customFormat="1" x14ac:dyDescent="0.35">
      <c r="A801" s="183"/>
      <c r="B801" s="173" t="s">
        <v>331</v>
      </c>
      <c r="C801" s="174" t="s">
        <v>796</v>
      </c>
      <c r="D801" s="178"/>
      <c r="E801" s="179"/>
      <c r="F801" s="180"/>
      <c r="G801" s="181"/>
    </row>
    <row r="802" spans="1:7" s="182" customFormat="1" ht="23.25" x14ac:dyDescent="0.35">
      <c r="A802" s="184"/>
      <c r="B802" s="173" t="s">
        <v>215</v>
      </c>
      <c r="C802" s="174" t="s">
        <v>726</v>
      </c>
      <c r="D802" s="178"/>
      <c r="E802" s="179"/>
      <c r="F802" s="180"/>
      <c r="G802" s="181"/>
    </row>
    <row r="803" spans="1:7" s="182" customFormat="1" ht="23.25" x14ac:dyDescent="0.35">
      <c r="A803" s="184"/>
      <c r="B803" s="173" t="s">
        <v>332</v>
      </c>
      <c r="C803" s="174" t="s">
        <v>797</v>
      </c>
      <c r="D803" s="178"/>
      <c r="E803" s="179"/>
      <c r="F803" s="180"/>
      <c r="G803" s="181"/>
    </row>
    <row r="804" spans="1:7" s="182" customFormat="1" ht="58.15" x14ac:dyDescent="0.35">
      <c r="A804" s="184"/>
      <c r="B804" s="173" t="s">
        <v>216</v>
      </c>
      <c r="C804" s="174" t="s">
        <v>783</v>
      </c>
      <c r="D804" s="178"/>
      <c r="E804" s="179"/>
      <c r="F804" s="180"/>
      <c r="G804" s="181"/>
    </row>
    <row r="805" spans="1:7" s="182" customFormat="1" ht="23.25" x14ac:dyDescent="0.35">
      <c r="A805" s="184"/>
      <c r="B805" s="173" t="s">
        <v>333</v>
      </c>
      <c r="C805" s="174" t="s">
        <v>798</v>
      </c>
      <c r="D805" s="178"/>
      <c r="E805" s="179"/>
      <c r="F805" s="180"/>
      <c r="G805" s="181"/>
    </row>
    <row r="806" spans="1:7" s="182" customFormat="1" x14ac:dyDescent="0.35">
      <c r="A806" s="183"/>
      <c r="B806" s="173" t="s">
        <v>453</v>
      </c>
      <c r="C806" s="174" t="s">
        <v>959</v>
      </c>
      <c r="D806" s="178" t="s">
        <v>6</v>
      </c>
      <c r="E806" s="179">
        <v>1</v>
      </c>
      <c r="F806" s="4"/>
      <c r="G806" s="181">
        <f>ROUND(E806*F806,2)</f>
        <v>0</v>
      </c>
    </row>
    <row r="807" spans="1:7" x14ac:dyDescent="0.35">
      <c r="A807" s="184"/>
      <c r="B807" s="173"/>
      <c r="C807" s="174"/>
      <c r="D807" s="178"/>
      <c r="E807" s="185"/>
      <c r="F807" s="180"/>
      <c r="G807" s="181"/>
    </row>
    <row r="808" spans="1:7" s="182" customFormat="1" ht="93" x14ac:dyDescent="0.35">
      <c r="A808" s="177" t="str">
        <f>CONCATENATE($A$14,".",TEXT(COUNTA(A$15:A807)-COUNTIF(A$15:A807,"*.")-COUNTIF(A$15:A807,"*)")+1,0))</f>
        <v>1.104</v>
      </c>
      <c r="B808" s="173" t="s">
        <v>580</v>
      </c>
      <c r="C808" s="174" t="s">
        <v>960</v>
      </c>
      <c r="D808" s="178"/>
      <c r="E808" s="179"/>
      <c r="F808" s="180"/>
      <c r="G808" s="181"/>
    </row>
    <row r="809" spans="1:7" s="182" customFormat="1" x14ac:dyDescent="0.35">
      <c r="A809" s="183"/>
      <c r="B809" s="173" t="s">
        <v>380</v>
      </c>
      <c r="C809" s="174" t="s">
        <v>732</v>
      </c>
      <c r="D809" s="178"/>
      <c r="E809" s="179"/>
      <c r="F809" s="180"/>
      <c r="G809" s="181"/>
    </row>
    <row r="810" spans="1:7" s="182" customFormat="1" ht="13.9" x14ac:dyDescent="0.35">
      <c r="A810" s="183"/>
      <c r="B810" s="173" t="s">
        <v>683</v>
      </c>
      <c r="C810" s="174" t="s">
        <v>875</v>
      </c>
      <c r="D810" s="178"/>
      <c r="E810" s="179"/>
      <c r="F810" s="180"/>
      <c r="G810" s="181"/>
    </row>
    <row r="811" spans="1:7" s="182" customFormat="1" x14ac:dyDescent="0.35">
      <c r="A811" s="183"/>
      <c r="B811" s="173" t="s">
        <v>335</v>
      </c>
      <c r="C811" s="174" t="s">
        <v>801</v>
      </c>
      <c r="D811" s="178"/>
      <c r="E811" s="179"/>
      <c r="F811" s="180"/>
      <c r="G811" s="181"/>
    </row>
    <row r="812" spans="1:7" s="182" customFormat="1" ht="23.25" x14ac:dyDescent="0.35">
      <c r="A812" s="183"/>
      <c r="B812" s="173" t="s">
        <v>336</v>
      </c>
      <c r="C812" s="174" t="s">
        <v>802</v>
      </c>
      <c r="D812" s="178"/>
      <c r="E812" s="179"/>
      <c r="F812" s="180"/>
      <c r="G812" s="181"/>
    </row>
    <row r="813" spans="1:7" s="182" customFormat="1" x14ac:dyDescent="0.35">
      <c r="A813" s="184"/>
      <c r="B813" s="173" t="s">
        <v>454</v>
      </c>
      <c r="C813" s="174" t="s">
        <v>961</v>
      </c>
      <c r="D813" s="178" t="s">
        <v>6</v>
      </c>
      <c r="E813" s="179">
        <v>1</v>
      </c>
      <c r="F813" s="4"/>
      <c r="G813" s="181">
        <f>ROUND(E813*F813,2)</f>
        <v>0</v>
      </c>
    </row>
    <row r="814" spans="1:7" x14ac:dyDescent="0.35">
      <c r="A814" s="184"/>
      <c r="B814" s="173"/>
      <c r="C814" s="174"/>
      <c r="D814" s="178"/>
      <c r="E814" s="185"/>
      <c r="F814" s="180"/>
      <c r="G814" s="181"/>
    </row>
    <row r="815" spans="1:7" s="182" customFormat="1" ht="46.5" x14ac:dyDescent="0.35">
      <c r="A815" s="177" t="str">
        <f>CONCATENATE($A$14,".",TEXT(COUNTA(A$15:A814)-COUNTIF(A$15:A814,"*.")-COUNTIF(A$15:A814,"*)")+1,0))</f>
        <v>1.105</v>
      </c>
      <c r="B815" s="173" t="s">
        <v>581</v>
      </c>
      <c r="C815" s="174" t="s">
        <v>737</v>
      </c>
      <c r="D815" s="178"/>
      <c r="E815" s="179"/>
      <c r="F815" s="180"/>
      <c r="G815" s="181"/>
    </row>
    <row r="816" spans="1:7" s="182" customFormat="1" x14ac:dyDescent="0.35">
      <c r="A816" s="183"/>
      <c r="B816" s="173" t="s">
        <v>380</v>
      </c>
      <c r="C816" s="174" t="s">
        <v>732</v>
      </c>
      <c r="D816" s="178"/>
      <c r="E816" s="179"/>
      <c r="F816" s="180"/>
      <c r="G816" s="181"/>
    </row>
    <row r="817" spans="1:7" s="182" customFormat="1" ht="23.25" x14ac:dyDescent="0.35">
      <c r="A817" s="183"/>
      <c r="B817" s="173" t="s">
        <v>219</v>
      </c>
      <c r="C817" s="174" t="s">
        <v>738</v>
      </c>
      <c r="D817" s="178"/>
      <c r="E817" s="179"/>
      <c r="F817" s="180"/>
      <c r="G817" s="181"/>
    </row>
    <row r="818" spans="1:7" s="182" customFormat="1" x14ac:dyDescent="0.35">
      <c r="A818" s="184"/>
      <c r="B818" s="173" t="s">
        <v>455</v>
      </c>
      <c r="C818" s="174" t="s">
        <v>962</v>
      </c>
      <c r="D818" s="178" t="s">
        <v>6</v>
      </c>
      <c r="E818" s="179">
        <v>1</v>
      </c>
      <c r="F818" s="4"/>
      <c r="G818" s="181">
        <f>ROUND(E818*F818,2)</f>
        <v>0</v>
      </c>
    </row>
    <row r="819" spans="1:7" x14ac:dyDescent="0.35">
      <c r="A819" s="184"/>
      <c r="B819" s="173"/>
      <c r="C819" s="174"/>
      <c r="D819" s="178"/>
      <c r="E819" s="185"/>
      <c r="F819" s="180"/>
      <c r="G819" s="181"/>
    </row>
    <row r="820" spans="1:7" s="182" customFormat="1" ht="58.15" x14ac:dyDescent="0.35">
      <c r="A820" s="177" t="str">
        <f>CONCATENATE($A$14,".",TEXT(COUNTA(A$15:A819)-COUNTIF(A$15:A819,"*.")-COUNTIF(A$15:A819,"*)")+1,0))</f>
        <v>1.106</v>
      </c>
      <c r="B820" s="173" t="s">
        <v>582</v>
      </c>
      <c r="C820" s="174" t="s">
        <v>740</v>
      </c>
      <c r="D820" s="178"/>
      <c r="E820" s="179"/>
      <c r="F820" s="180"/>
      <c r="G820" s="181"/>
    </row>
    <row r="821" spans="1:7" s="182" customFormat="1" x14ac:dyDescent="0.35">
      <c r="A821" s="183"/>
      <c r="B821" s="173" t="s">
        <v>380</v>
      </c>
      <c r="C821" s="174" t="s">
        <v>732</v>
      </c>
      <c r="D821" s="178"/>
      <c r="E821" s="179"/>
      <c r="F821" s="180"/>
      <c r="G821" s="181"/>
    </row>
    <row r="822" spans="1:7" s="182" customFormat="1" ht="23.25" x14ac:dyDescent="0.35">
      <c r="A822" s="183"/>
      <c r="B822" s="173" t="s">
        <v>296</v>
      </c>
      <c r="C822" s="174" t="s">
        <v>741</v>
      </c>
      <c r="D822" s="178"/>
      <c r="E822" s="179"/>
      <c r="F822" s="180"/>
      <c r="G822" s="181"/>
    </row>
    <row r="823" spans="1:7" s="182" customFormat="1" ht="23.25" x14ac:dyDescent="0.35">
      <c r="A823" s="183"/>
      <c r="B823" s="173" t="s">
        <v>218</v>
      </c>
      <c r="C823" s="174" t="s">
        <v>742</v>
      </c>
      <c r="D823" s="178"/>
      <c r="E823" s="179"/>
      <c r="F823" s="180"/>
      <c r="G823" s="181"/>
    </row>
    <row r="824" spans="1:7" s="182" customFormat="1" x14ac:dyDescent="0.35">
      <c r="A824" s="184"/>
      <c r="B824" s="173" t="s">
        <v>456</v>
      </c>
      <c r="C824" s="174" t="s">
        <v>963</v>
      </c>
      <c r="D824" s="178" t="s">
        <v>6</v>
      </c>
      <c r="E824" s="179">
        <v>1</v>
      </c>
      <c r="F824" s="4"/>
      <c r="G824" s="181">
        <f>ROUND(E824*F824,2)</f>
        <v>0</v>
      </c>
    </row>
    <row r="825" spans="1:7" x14ac:dyDescent="0.35">
      <c r="A825" s="184"/>
      <c r="B825" s="173"/>
      <c r="C825" s="174"/>
      <c r="D825" s="178"/>
      <c r="E825" s="185"/>
      <c r="F825" s="180"/>
      <c r="G825" s="181"/>
    </row>
    <row r="826" spans="1:7" s="182" customFormat="1" ht="58.15" x14ac:dyDescent="0.35">
      <c r="A826" s="177" t="str">
        <f>CONCATENATE($A$14,".",TEXT(COUNTA(A$15:A825)-COUNTIF(A$15:A825,"*.")-COUNTIF(A$15:A825,"*)")+1,0))</f>
        <v>1.107</v>
      </c>
      <c r="B826" s="173" t="s">
        <v>583</v>
      </c>
      <c r="C826" s="174" t="s">
        <v>744</v>
      </c>
      <c r="D826" s="178"/>
      <c r="E826" s="179"/>
      <c r="F826" s="180"/>
      <c r="G826" s="181"/>
    </row>
    <row r="827" spans="1:7" s="182" customFormat="1" x14ac:dyDescent="0.35">
      <c r="A827" s="186"/>
      <c r="B827" s="173" t="s">
        <v>380</v>
      </c>
      <c r="C827" s="174" t="s">
        <v>732</v>
      </c>
      <c r="D827" s="178"/>
      <c r="E827" s="179"/>
      <c r="F827" s="180"/>
      <c r="G827" s="181"/>
    </row>
    <row r="828" spans="1:7" s="182" customFormat="1" x14ac:dyDescent="0.35">
      <c r="A828" s="186"/>
      <c r="B828" s="173" t="s">
        <v>340</v>
      </c>
      <c r="C828" s="174" t="s">
        <v>806</v>
      </c>
      <c r="D828" s="178"/>
      <c r="E828" s="179"/>
      <c r="F828" s="180"/>
      <c r="G828" s="181"/>
    </row>
    <row r="829" spans="1:7" s="182" customFormat="1" x14ac:dyDescent="0.35">
      <c r="A829" s="186"/>
      <c r="B829" s="173" t="s">
        <v>341</v>
      </c>
      <c r="C829" s="174" t="s">
        <v>807</v>
      </c>
      <c r="D829" s="178"/>
      <c r="E829" s="179"/>
      <c r="F829" s="180"/>
      <c r="G829" s="181"/>
    </row>
    <row r="830" spans="1:7" s="182" customFormat="1" ht="23.25" x14ac:dyDescent="0.35">
      <c r="A830" s="186"/>
      <c r="B830" s="173" t="s">
        <v>343</v>
      </c>
      <c r="C830" s="174" t="s">
        <v>808</v>
      </c>
      <c r="D830" s="178"/>
      <c r="E830" s="179"/>
      <c r="F830" s="180"/>
      <c r="G830" s="181"/>
    </row>
    <row r="831" spans="1:7" s="182" customFormat="1" ht="23.25" x14ac:dyDescent="0.35">
      <c r="A831" s="186"/>
      <c r="B831" s="173" t="s">
        <v>342</v>
      </c>
      <c r="C831" s="174" t="s">
        <v>809</v>
      </c>
      <c r="D831" s="178"/>
      <c r="E831" s="179"/>
      <c r="F831" s="180"/>
      <c r="G831" s="181"/>
    </row>
    <row r="832" spans="1:7" s="182" customFormat="1" x14ac:dyDescent="0.35">
      <c r="A832" s="184"/>
      <c r="B832" s="173" t="s">
        <v>457</v>
      </c>
      <c r="C832" s="174" t="s">
        <v>964</v>
      </c>
      <c r="D832" s="178" t="s">
        <v>6</v>
      </c>
      <c r="E832" s="179">
        <v>1</v>
      </c>
      <c r="F832" s="4"/>
      <c r="G832" s="181">
        <f>ROUND(E832*F832,2)</f>
        <v>0</v>
      </c>
    </row>
    <row r="833" spans="1:7" x14ac:dyDescent="0.35">
      <c r="A833" s="184"/>
      <c r="B833" s="173"/>
      <c r="C833" s="174"/>
      <c r="D833" s="178"/>
      <c r="E833" s="185"/>
      <c r="F833" s="180"/>
      <c r="G833" s="181"/>
    </row>
    <row r="834" spans="1:7" s="182" customFormat="1" ht="46.5" x14ac:dyDescent="0.35">
      <c r="A834" s="177" t="str">
        <f>CONCATENATE($A$14,".",TEXT(COUNTA(A$15:A833)-COUNTIF(A$15:A833,"*.")-COUNTIF(A$15:A833,"*)")+1,0))</f>
        <v>1.108</v>
      </c>
      <c r="B834" s="173" t="s">
        <v>584</v>
      </c>
      <c r="C834" s="174" t="s">
        <v>750</v>
      </c>
      <c r="D834" s="178"/>
      <c r="E834" s="179"/>
      <c r="F834" s="180"/>
      <c r="G834" s="181"/>
    </row>
    <row r="835" spans="1:7" s="182" customFormat="1" x14ac:dyDescent="0.35">
      <c r="A835" s="186"/>
      <c r="B835" s="173" t="s">
        <v>380</v>
      </c>
      <c r="C835" s="174" t="s">
        <v>732</v>
      </c>
      <c r="D835" s="178"/>
      <c r="E835" s="179"/>
      <c r="F835" s="180"/>
      <c r="G835" s="181"/>
    </row>
    <row r="836" spans="1:7" s="182" customFormat="1" x14ac:dyDescent="0.35">
      <c r="A836" s="186"/>
      <c r="B836" s="173" t="s">
        <v>318</v>
      </c>
      <c r="C836" s="174" t="s">
        <v>751</v>
      </c>
      <c r="D836" s="178"/>
      <c r="E836" s="179"/>
      <c r="F836" s="180"/>
      <c r="G836" s="181"/>
    </row>
    <row r="837" spans="1:7" s="182" customFormat="1" ht="23.25" x14ac:dyDescent="0.35">
      <c r="A837" s="186"/>
      <c r="B837" s="173" t="s">
        <v>345</v>
      </c>
      <c r="C837" s="174" t="s">
        <v>811</v>
      </c>
      <c r="D837" s="178"/>
      <c r="E837" s="179"/>
      <c r="F837" s="180"/>
      <c r="G837" s="181"/>
    </row>
    <row r="838" spans="1:7" s="182" customFormat="1" ht="23.25" x14ac:dyDescent="0.35">
      <c r="A838" s="186"/>
      <c r="B838" s="173" t="s">
        <v>346</v>
      </c>
      <c r="C838" s="174" t="s">
        <v>812</v>
      </c>
      <c r="D838" s="178"/>
      <c r="E838" s="179"/>
      <c r="F838" s="180"/>
      <c r="G838" s="181"/>
    </row>
    <row r="839" spans="1:7" s="182" customFormat="1" x14ac:dyDescent="0.35">
      <c r="A839" s="184"/>
      <c r="B839" s="173" t="s">
        <v>458</v>
      </c>
      <c r="C839" s="174" t="s">
        <v>965</v>
      </c>
      <c r="D839" s="178" t="s">
        <v>6</v>
      </c>
      <c r="E839" s="179">
        <v>1</v>
      </c>
      <c r="F839" s="4"/>
      <c r="G839" s="181">
        <f>ROUND(E839*F839,2)</f>
        <v>0</v>
      </c>
    </row>
    <row r="840" spans="1:7" x14ac:dyDescent="0.35">
      <c r="A840" s="184"/>
      <c r="B840" s="173"/>
      <c r="C840" s="174"/>
      <c r="D840" s="178"/>
      <c r="E840" s="185"/>
      <c r="F840" s="180"/>
      <c r="G840" s="181"/>
    </row>
    <row r="841" spans="1:7" s="182" customFormat="1" ht="58.15" x14ac:dyDescent="0.35">
      <c r="A841" s="177" t="str">
        <f>CONCATENATE($A$14,".",TEXT(COUNTA(A$15:A840)-COUNTIF(A$15:A840,"*.")-COUNTIF(A$15:A840,"*)")+1,0))</f>
        <v>1.109</v>
      </c>
      <c r="B841" s="173" t="s">
        <v>585</v>
      </c>
      <c r="C841" s="174" t="s">
        <v>755</v>
      </c>
      <c r="D841" s="178"/>
      <c r="E841" s="179"/>
      <c r="F841" s="180"/>
      <c r="G841" s="181"/>
    </row>
    <row r="842" spans="1:7" s="182" customFormat="1" x14ac:dyDescent="0.35">
      <c r="A842" s="183"/>
      <c r="B842" s="173" t="s">
        <v>380</v>
      </c>
      <c r="C842" s="174" t="s">
        <v>732</v>
      </c>
      <c r="D842" s="178"/>
      <c r="E842" s="179"/>
      <c r="F842" s="180"/>
      <c r="G842" s="181"/>
    </row>
    <row r="843" spans="1:7" s="182" customFormat="1" ht="25.5" x14ac:dyDescent="0.35">
      <c r="A843" s="183"/>
      <c r="B843" s="173" t="s">
        <v>669</v>
      </c>
      <c r="C843" s="174" t="s">
        <v>814</v>
      </c>
      <c r="D843" s="178"/>
      <c r="E843" s="179"/>
      <c r="F843" s="180"/>
      <c r="G843" s="181"/>
    </row>
    <row r="844" spans="1:7" s="182" customFormat="1" x14ac:dyDescent="0.35">
      <c r="A844" s="184"/>
      <c r="B844" s="173" t="s">
        <v>459</v>
      </c>
      <c r="C844" s="174" t="s">
        <v>966</v>
      </c>
      <c r="D844" s="178" t="s">
        <v>6</v>
      </c>
      <c r="E844" s="179">
        <v>1</v>
      </c>
      <c r="F844" s="4"/>
      <c r="G844" s="181">
        <f>ROUND(E844*F844,2)</f>
        <v>0</v>
      </c>
    </row>
    <row r="845" spans="1:7" x14ac:dyDescent="0.35">
      <c r="A845" s="184"/>
      <c r="B845" s="173"/>
      <c r="C845" s="174"/>
      <c r="D845" s="178"/>
      <c r="E845" s="185"/>
      <c r="F845" s="180"/>
      <c r="G845" s="181"/>
    </row>
    <row r="846" spans="1:7" s="182" customFormat="1" ht="34.9" x14ac:dyDescent="0.35">
      <c r="A846" s="177" t="str">
        <f>CONCATENATE($A$14,".",TEXT(COUNTA(A$15:A845)-COUNTIF(A$15:A845,"*.")-COUNTIF(A$15:A845,"*)")+1,0))</f>
        <v>1.110</v>
      </c>
      <c r="B846" s="173" t="s">
        <v>599</v>
      </c>
      <c r="C846" s="174" t="s">
        <v>967</v>
      </c>
      <c r="D846" s="178"/>
      <c r="E846" s="179"/>
      <c r="F846" s="180"/>
      <c r="G846" s="181"/>
    </row>
    <row r="847" spans="1:7" s="182" customFormat="1" ht="23.25" x14ac:dyDescent="0.35">
      <c r="A847" s="183"/>
      <c r="B847" s="173" t="s">
        <v>258</v>
      </c>
      <c r="C847" s="174" t="s">
        <v>968</v>
      </c>
      <c r="D847" s="178"/>
      <c r="E847" s="179"/>
      <c r="F847" s="180"/>
      <c r="G847" s="181"/>
    </row>
    <row r="848" spans="1:7" s="182" customFormat="1" x14ac:dyDescent="0.35">
      <c r="A848" s="184"/>
      <c r="B848" s="173" t="s">
        <v>73</v>
      </c>
      <c r="C848" s="174" t="s">
        <v>73</v>
      </c>
      <c r="D848" s="178" t="s">
        <v>5</v>
      </c>
      <c r="E848" s="179">
        <v>120</v>
      </c>
      <c r="F848" s="4"/>
      <c r="G848" s="181">
        <f>ROUND(E848*F848,2)</f>
        <v>0</v>
      </c>
    </row>
    <row r="849" spans="1:7" x14ac:dyDescent="0.35">
      <c r="A849" s="184"/>
      <c r="B849" s="173"/>
      <c r="C849" s="174"/>
      <c r="D849" s="178"/>
      <c r="E849" s="185"/>
      <c r="F849" s="180"/>
      <c r="G849" s="181"/>
    </row>
    <row r="850" spans="1:7" s="182" customFormat="1" ht="23.25" x14ac:dyDescent="0.35">
      <c r="A850" s="177" t="str">
        <f>CONCATENATE($A$14,".",TEXT(COUNTA(A$15:A849)-COUNTIF(A$15:A849,"*.")-COUNTIF(A$15:A849,"*)")+1,0))</f>
        <v>1.111</v>
      </c>
      <c r="B850" s="173" t="s">
        <v>600</v>
      </c>
      <c r="C850" s="174" t="s">
        <v>969</v>
      </c>
      <c r="D850" s="178"/>
      <c r="E850" s="179"/>
      <c r="F850" s="180"/>
      <c r="G850" s="181"/>
    </row>
    <row r="851" spans="1:7" s="182" customFormat="1" ht="23.25" x14ac:dyDescent="0.35">
      <c r="A851" s="183"/>
      <c r="B851" s="173" t="s">
        <v>258</v>
      </c>
      <c r="C851" s="174" t="s">
        <v>968</v>
      </c>
      <c r="D851" s="178"/>
      <c r="E851" s="179"/>
      <c r="F851" s="180"/>
      <c r="G851" s="181"/>
    </row>
    <row r="852" spans="1:7" s="182" customFormat="1" x14ac:dyDescent="0.35">
      <c r="A852" s="184"/>
      <c r="B852" s="173" t="s">
        <v>73</v>
      </c>
      <c r="C852" s="174" t="s">
        <v>73</v>
      </c>
      <c r="D852" s="178" t="s">
        <v>5</v>
      </c>
      <c r="E852" s="179">
        <v>152</v>
      </c>
      <c r="F852" s="4"/>
      <c r="G852" s="181">
        <f t="shared" ref="G852:G857" si="0">ROUND(E852*F852,2)</f>
        <v>0</v>
      </c>
    </row>
    <row r="853" spans="1:7" s="182" customFormat="1" x14ac:dyDescent="0.35">
      <c r="A853" s="184"/>
      <c r="B853" s="173" t="s">
        <v>462</v>
      </c>
      <c r="C853" s="174" t="s">
        <v>462</v>
      </c>
      <c r="D853" s="178" t="s">
        <v>5</v>
      </c>
      <c r="E853" s="179">
        <v>12</v>
      </c>
      <c r="F853" s="4"/>
      <c r="G853" s="181">
        <f t="shared" si="0"/>
        <v>0</v>
      </c>
    </row>
    <row r="854" spans="1:7" s="182" customFormat="1" x14ac:dyDescent="0.35">
      <c r="A854" s="184"/>
      <c r="B854" s="173" t="s">
        <v>463</v>
      </c>
      <c r="C854" s="174" t="s">
        <v>463</v>
      </c>
      <c r="D854" s="178" t="s">
        <v>5</v>
      </c>
      <c r="E854" s="179">
        <v>12</v>
      </c>
      <c r="F854" s="4"/>
      <c r="G854" s="181">
        <f t="shared" si="0"/>
        <v>0</v>
      </c>
    </row>
    <row r="855" spans="1:7" s="182" customFormat="1" x14ac:dyDescent="0.35">
      <c r="A855" s="184"/>
      <c r="B855" s="173" t="s">
        <v>464</v>
      </c>
      <c r="C855" s="174" t="s">
        <v>464</v>
      </c>
      <c r="D855" s="178" t="s">
        <v>5</v>
      </c>
      <c r="E855" s="179">
        <v>58</v>
      </c>
      <c r="F855" s="4"/>
      <c r="G855" s="181">
        <f t="shared" si="0"/>
        <v>0</v>
      </c>
    </row>
    <row r="856" spans="1:7" s="182" customFormat="1" x14ac:dyDescent="0.35">
      <c r="A856" s="184"/>
      <c r="B856" s="173" t="s">
        <v>74</v>
      </c>
      <c r="C856" s="174" t="s">
        <v>74</v>
      </c>
      <c r="D856" s="178" t="s">
        <v>5</v>
      </c>
      <c r="E856" s="179">
        <v>18</v>
      </c>
      <c r="F856" s="4"/>
      <c r="G856" s="181">
        <f t="shared" si="0"/>
        <v>0</v>
      </c>
    </row>
    <row r="857" spans="1:7" s="182" customFormat="1" x14ac:dyDescent="0.35">
      <c r="A857" s="184"/>
      <c r="B857" s="173" t="s">
        <v>75</v>
      </c>
      <c r="C857" s="174" t="s">
        <v>75</v>
      </c>
      <c r="D857" s="178" t="s">
        <v>5</v>
      </c>
      <c r="E857" s="179">
        <v>20</v>
      </c>
      <c r="F857" s="4"/>
      <c r="G857" s="181">
        <f t="shared" si="0"/>
        <v>0</v>
      </c>
    </row>
    <row r="858" spans="1:7" x14ac:dyDescent="0.35">
      <c r="A858" s="184"/>
      <c r="B858" s="173"/>
      <c r="C858" s="174"/>
      <c r="D858" s="178"/>
      <c r="E858" s="185"/>
      <c r="F858" s="180"/>
      <c r="G858" s="181"/>
    </row>
    <row r="859" spans="1:7" s="182" customFormat="1" ht="58.15" x14ac:dyDescent="0.35">
      <c r="A859" s="177" t="str">
        <f>CONCATENATE($A$14,".",TEXT(COUNTA(A$15:A858)-COUNTIF(A$15:A858,"*.")-COUNTIF(A$15:A858,"*)")+1,0))</f>
        <v>1.112</v>
      </c>
      <c r="B859" s="173" t="s">
        <v>601</v>
      </c>
      <c r="C859" s="174" t="s">
        <v>970</v>
      </c>
      <c r="D859" s="178"/>
      <c r="E859" s="179"/>
      <c r="F859" s="180"/>
      <c r="G859" s="181"/>
    </row>
    <row r="860" spans="1:7" s="182" customFormat="1" x14ac:dyDescent="0.35">
      <c r="A860" s="184"/>
      <c r="B860" s="173" t="s">
        <v>466</v>
      </c>
      <c r="C860" s="174" t="s">
        <v>971</v>
      </c>
      <c r="D860" s="178"/>
      <c r="E860" s="179"/>
      <c r="F860" s="180"/>
      <c r="G860" s="181"/>
    </row>
    <row r="861" spans="1:7" s="182" customFormat="1" x14ac:dyDescent="0.35">
      <c r="A861" s="184"/>
      <c r="B861" s="173" t="s">
        <v>467</v>
      </c>
      <c r="C861" s="174" t="s">
        <v>467</v>
      </c>
      <c r="D861" s="178" t="s">
        <v>6</v>
      </c>
      <c r="E861" s="179">
        <v>4</v>
      </c>
      <c r="F861" s="4"/>
      <c r="G861" s="181">
        <f>ROUND(E861*F861,2)</f>
        <v>0</v>
      </c>
    </row>
    <row r="862" spans="1:7" s="182" customFormat="1" x14ac:dyDescent="0.35">
      <c r="A862" s="184"/>
      <c r="B862" s="173" t="s">
        <v>465</v>
      </c>
      <c r="C862" s="174" t="s">
        <v>465</v>
      </c>
      <c r="D862" s="178" t="s">
        <v>6</v>
      </c>
      <c r="E862" s="179">
        <v>5</v>
      </c>
      <c r="F862" s="4"/>
      <c r="G862" s="181">
        <f>ROUND(E862*F862,2)</f>
        <v>0</v>
      </c>
    </row>
    <row r="863" spans="1:7" s="182" customFormat="1" x14ac:dyDescent="0.35">
      <c r="A863" s="184"/>
      <c r="B863" s="173" t="s">
        <v>468</v>
      </c>
      <c r="C863" s="174" t="s">
        <v>468</v>
      </c>
      <c r="D863" s="178" t="s">
        <v>6</v>
      </c>
      <c r="E863" s="179">
        <v>4</v>
      </c>
      <c r="F863" s="4"/>
      <c r="G863" s="181">
        <f>ROUND(E863*F863,2)</f>
        <v>0</v>
      </c>
    </row>
    <row r="864" spans="1:7" x14ac:dyDescent="0.35">
      <c r="A864" s="184"/>
      <c r="B864" s="173"/>
      <c r="C864" s="174"/>
      <c r="D864" s="178"/>
      <c r="E864" s="185"/>
      <c r="F864" s="180"/>
      <c r="G864" s="181"/>
    </row>
    <row r="865" spans="1:7" s="182" customFormat="1" ht="46.5" x14ac:dyDescent="0.35">
      <c r="A865" s="177" t="str">
        <f>CONCATENATE($A$14,".",TEXT(COUNTA(A$15:A864)-COUNTIF(A$15:A864,"*.")-COUNTIF(A$15:A864,"*)")+1,0))</f>
        <v>1.113</v>
      </c>
      <c r="B865" s="173" t="s">
        <v>602</v>
      </c>
      <c r="C865" s="174" t="s">
        <v>972</v>
      </c>
      <c r="D865" s="178"/>
      <c r="E865" s="179"/>
      <c r="F865" s="180"/>
      <c r="G865" s="181"/>
    </row>
    <row r="866" spans="1:7" s="182" customFormat="1" x14ac:dyDescent="0.35">
      <c r="A866" s="184"/>
      <c r="B866" s="173" t="s">
        <v>466</v>
      </c>
      <c r="C866" s="174" t="s">
        <v>971</v>
      </c>
      <c r="D866" s="178"/>
      <c r="E866" s="179"/>
      <c r="F866" s="180"/>
      <c r="G866" s="181"/>
    </row>
    <row r="867" spans="1:7" s="182" customFormat="1" x14ac:dyDescent="0.35">
      <c r="A867" s="184"/>
      <c r="B867" s="173" t="s">
        <v>464</v>
      </c>
      <c r="C867" s="174" t="s">
        <v>464</v>
      </c>
      <c r="D867" s="178" t="s">
        <v>6</v>
      </c>
      <c r="E867" s="179">
        <v>8</v>
      </c>
      <c r="F867" s="4"/>
      <c r="G867" s="181">
        <f>ROUND(E867*F867,2)</f>
        <v>0</v>
      </c>
    </row>
    <row r="868" spans="1:7" s="182" customFormat="1" x14ac:dyDescent="0.35">
      <c r="A868" s="184"/>
      <c r="B868" s="173" t="s">
        <v>74</v>
      </c>
      <c r="C868" s="174" t="s">
        <v>74</v>
      </c>
      <c r="D868" s="178" t="s">
        <v>6</v>
      </c>
      <c r="E868" s="179">
        <v>3</v>
      </c>
      <c r="F868" s="4"/>
      <c r="G868" s="181">
        <f>ROUND(E868*F868,2)</f>
        <v>0</v>
      </c>
    </row>
    <row r="869" spans="1:7" s="182" customFormat="1" x14ac:dyDescent="0.35">
      <c r="A869" s="184"/>
      <c r="B869" s="173" t="s">
        <v>75</v>
      </c>
      <c r="C869" s="174" t="s">
        <v>75</v>
      </c>
      <c r="D869" s="178" t="s">
        <v>6</v>
      </c>
      <c r="E869" s="179">
        <v>4</v>
      </c>
      <c r="F869" s="4"/>
      <c r="G869" s="181">
        <f>ROUND(E869*F869,2)</f>
        <v>0</v>
      </c>
    </row>
    <row r="870" spans="1:7" x14ac:dyDescent="0.35">
      <c r="A870" s="184"/>
      <c r="B870" s="173"/>
      <c r="C870" s="174"/>
      <c r="D870" s="178"/>
      <c r="E870" s="185"/>
      <c r="F870" s="180"/>
      <c r="G870" s="181"/>
    </row>
    <row r="871" spans="1:7" s="182" customFormat="1" ht="46.5" x14ac:dyDescent="0.35">
      <c r="A871" s="177" t="str">
        <f>CONCATENATE($A$14,".",TEXT(COUNTA(A$15:A870)-COUNTIF(A$15:A870,"*.")-COUNTIF(A$15:A870,"*)")+1,0))</f>
        <v>1.114</v>
      </c>
      <c r="B871" s="173" t="s">
        <v>603</v>
      </c>
      <c r="C871" s="174" t="s">
        <v>973</v>
      </c>
      <c r="D871" s="178"/>
      <c r="E871" s="179"/>
      <c r="F871" s="180"/>
      <c r="G871" s="181"/>
    </row>
    <row r="872" spans="1:7" s="182" customFormat="1" x14ac:dyDescent="0.35">
      <c r="A872" s="184"/>
      <c r="B872" s="173" t="s">
        <v>466</v>
      </c>
      <c r="C872" s="174" t="s">
        <v>971</v>
      </c>
      <c r="D872" s="178"/>
      <c r="E872" s="179"/>
      <c r="F872" s="180"/>
      <c r="G872" s="181"/>
    </row>
    <row r="873" spans="1:7" s="182" customFormat="1" x14ac:dyDescent="0.35">
      <c r="A873" s="184"/>
      <c r="B873" s="173" t="s">
        <v>467</v>
      </c>
      <c r="C873" s="174" t="s">
        <v>467</v>
      </c>
      <c r="D873" s="178" t="s">
        <v>6</v>
      </c>
      <c r="E873" s="179">
        <v>1</v>
      </c>
      <c r="F873" s="4"/>
      <c r="G873" s="181">
        <f>ROUND(E873*F873,2)</f>
        <v>0</v>
      </c>
    </row>
    <row r="874" spans="1:7" s="182" customFormat="1" x14ac:dyDescent="0.35">
      <c r="A874" s="184"/>
      <c r="B874" s="173" t="s">
        <v>468</v>
      </c>
      <c r="C874" s="174" t="s">
        <v>468</v>
      </c>
      <c r="D874" s="178" t="s">
        <v>6</v>
      </c>
      <c r="E874" s="179">
        <v>1</v>
      </c>
      <c r="F874" s="4"/>
      <c r="G874" s="181">
        <f>ROUND(E874*F874,2)</f>
        <v>0</v>
      </c>
    </row>
    <row r="875" spans="1:7" x14ac:dyDescent="0.35">
      <c r="A875" s="184"/>
      <c r="B875" s="173"/>
      <c r="C875" s="174"/>
      <c r="D875" s="178"/>
      <c r="E875" s="185"/>
      <c r="F875" s="180"/>
      <c r="G875" s="181"/>
    </row>
    <row r="876" spans="1:7" s="182" customFormat="1" ht="58.15" x14ac:dyDescent="0.35">
      <c r="A876" s="177" t="str">
        <f>CONCATENATE($A$14,".",TEXT(COUNTA(A$15:A875)-COUNTIF(A$15:A875,"*.")-COUNTIF(A$15:A875,"*)")+1,0))</f>
        <v>1.115</v>
      </c>
      <c r="B876" s="173" t="s">
        <v>604</v>
      </c>
      <c r="C876" s="174" t="s">
        <v>974</v>
      </c>
      <c r="D876" s="178"/>
      <c r="E876" s="179"/>
      <c r="F876" s="180"/>
      <c r="G876" s="181"/>
    </row>
    <row r="877" spans="1:7" s="182" customFormat="1" x14ac:dyDescent="0.35">
      <c r="A877" s="183"/>
      <c r="B877" s="173" t="s">
        <v>227</v>
      </c>
      <c r="C877" s="174" t="s">
        <v>975</v>
      </c>
      <c r="D877" s="178"/>
      <c r="E877" s="179"/>
      <c r="F877" s="180"/>
      <c r="G877" s="181"/>
    </row>
    <row r="878" spans="1:7" s="182" customFormat="1" x14ac:dyDescent="0.35">
      <c r="A878" s="184"/>
      <c r="B878" s="173" t="s">
        <v>73</v>
      </c>
      <c r="C878" s="174" t="s">
        <v>73</v>
      </c>
      <c r="D878" s="178" t="s">
        <v>6</v>
      </c>
      <c r="E878" s="179">
        <v>1</v>
      </c>
      <c r="F878" s="4"/>
      <c r="G878" s="181">
        <f t="shared" ref="G878" si="1">ROUND(E878*F878,2)</f>
        <v>0</v>
      </c>
    </row>
    <row r="879" spans="1:7" s="182" customFormat="1" x14ac:dyDescent="0.35">
      <c r="A879" s="184"/>
      <c r="B879" s="173" t="s">
        <v>462</v>
      </c>
      <c r="C879" s="174" t="s">
        <v>462</v>
      </c>
      <c r="D879" s="178" t="s">
        <v>6</v>
      </c>
      <c r="E879" s="179">
        <v>3</v>
      </c>
      <c r="F879" s="4"/>
      <c r="G879" s="181">
        <f>ROUND(E879*F879,2)</f>
        <v>0</v>
      </c>
    </row>
    <row r="880" spans="1:7" s="182" customFormat="1" x14ac:dyDescent="0.35">
      <c r="A880" s="184"/>
      <c r="B880" s="173" t="s">
        <v>463</v>
      </c>
      <c r="C880" s="174" t="s">
        <v>463</v>
      </c>
      <c r="D880" s="178" t="s">
        <v>6</v>
      </c>
      <c r="E880" s="179">
        <v>7</v>
      </c>
      <c r="F880" s="4"/>
      <c r="G880" s="181">
        <f>ROUND(E880*F880,2)</f>
        <v>0</v>
      </c>
    </row>
    <row r="881" spans="1:7" s="182" customFormat="1" x14ac:dyDescent="0.35">
      <c r="A881" s="184"/>
      <c r="B881" s="173" t="s">
        <v>464</v>
      </c>
      <c r="C881" s="174" t="s">
        <v>464</v>
      </c>
      <c r="D881" s="178" t="s">
        <v>6</v>
      </c>
      <c r="E881" s="179">
        <v>11</v>
      </c>
      <c r="F881" s="4"/>
      <c r="G881" s="181">
        <f>ROUND(E881*F881,2)</f>
        <v>0</v>
      </c>
    </row>
    <row r="882" spans="1:7" s="182" customFormat="1" x14ac:dyDescent="0.35">
      <c r="A882" s="184"/>
      <c r="B882" s="173" t="s">
        <v>74</v>
      </c>
      <c r="C882" s="174" t="s">
        <v>74</v>
      </c>
      <c r="D882" s="178" t="s">
        <v>5</v>
      </c>
      <c r="E882" s="179">
        <v>5</v>
      </c>
      <c r="F882" s="4"/>
      <c r="G882" s="181">
        <f>ROUND(E882*F882,2)</f>
        <v>0</v>
      </c>
    </row>
    <row r="883" spans="1:7" s="182" customFormat="1" x14ac:dyDescent="0.35">
      <c r="A883" s="184"/>
      <c r="B883" s="173" t="s">
        <v>75</v>
      </c>
      <c r="C883" s="174" t="s">
        <v>75</v>
      </c>
      <c r="D883" s="178" t="s">
        <v>5</v>
      </c>
      <c r="E883" s="179">
        <v>1</v>
      </c>
      <c r="F883" s="4"/>
      <c r="G883" s="181">
        <f>ROUND(E883*F883,2)</f>
        <v>0</v>
      </c>
    </row>
    <row r="884" spans="1:7" s="182" customFormat="1" x14ac:dyDescent="0.35">
      <c r="A884" s="184"/>
      <c r="B884" s="173"/>
      <c r="C884" s="174"/>
      <c r="D884" s="178"/>
      <c r="E884" s="179"/>
      <c r="F884" s="180"/>
      <c r="G884" s="181"/>
    </row>
    <row r="885" spans="1:7" s="182" customFormat="1" ht="58.15" x14ac:dyDescent="0.35">
      <c r="A885" s="177" t="str">
        <f>CONCATENATE($A$14,".",TEXT(COUNTA(A$15:A884)-COUNTIF(A$15:A884,"*.")-COUNTIF(A$15:A884,"*)")+1,0))</f>
        <v>1.116</v>
      </c>
      <c r="B885" s="173" t="s">
        <v>605</v>
      </c>
      <c r="C885" s="174" t="s">
        <v>976</v>
      </c>
      <c r="D885" s="178"/>
      <c r="E885" s="179"/>
      <c r="F885" s="180"/>
      <c r="G885" s="181"/>
    </row>
    <row r="886" spans="1:7" s="182" customFormat="1" x14ac:dyDescent="0.35">
      <c r="A886" s="183"/>
      <c r="B886" s="173" t="s">
        <v>469</v>
      </c>
      <c r="C886" s="174" t="s">
        <v>977</v>
      </c>
      <c r="D886" s="178"/>
      <c r="E886" s="179"/>
      <c r="F886" s="180"/>
      <c r="G886" s="181"/>
    </row>
    <row r="887" spans="1:7" s="182" customFormat="1" x14ac:dyDescent="0.35">
      <c r="A887" s="184"/>
      <c r="B887" s="173" t="s">
        <v>465</v>
      </c>
      <c r="C887" s="174" t="s">
        <v>465</v>
      </c>
      <c r="D887" s="178" t="s">
        <v>6</v>
      </c>
      <c r="E887" s="179">
        <v>5</v>
      </c>
      <c r="F887" s="4"/>
      <c r="G887" s="181">
        <f>ROUND(E887*F887,2)</f>
        <v>0</v>
      </c>
    </row>
    <row r="888" spans="1:7" s="182" customFormat="1" x14ac:dyDescent="0.35">
      <c r="A888" s="184"/>
      <c r="B888" s="173"/>
      <c r="C888" s="174"/>
      <c r="D888" s="178"/>
      <c r="E888" s="179"/>
      <c r="F888" s="180"/>
      <c r="G888" s="181"/>
    </row>
    <row r="889" spans="1:7" s="182" customFormat="1" ht="58.15" x14ac:dyDescent="0.35">
      <c r="A889" s="177" t="str">
        <f>CONCATENATE($A$14,".",TEXT(COUNTA(A$15:A888)-COUNTIF(A$15:A888,"*.")-COUNTIF(A$15:A888,"*)")+1,0))</f>
        <v>1.117</v>
      </c>
      <c r="B889" s="173" t="s">
        <v>606</v>
      </c>
      <c r="C889" s="174" t="s">
        <v>978</v>
      </c>
      <c r="D889" s="178"/>
      <c r="E889" s="179"/>
      <c r="F889" s="180"/>
      <c r="G889" s="181"/>
    </row>
    <row r="890" spans="1:7" s="182" customFormat="1" x14ac:dyDescent="0.35">
      <c r="A890" s="177"/>
      <c r="B890" s="173" t="s">
        <v>460</v>
      </c>
      <c r="C890" s="174" t="s">
        <v>979</v>
      </c>
      <c r="D890" s="178"/>
      <c r="E890" s="179"/>
      <c r="F890" s="180"/>
      <c r="G890" s="181"/>
    </row>
    <row r="891" spans="1:7" s="182" customFormat="1" x14ac:dyDescent="0.35">
      <c r="A891" s="183"/>
      <c r="B891" s="173" t="s">
        <v>461</v>
      </c>
      <c r="C891" s="174" t="s">
        <v>980</v>
      </c>
      <c r="D891" s="178"/>
      <c r="E891" s="179"/>
      <c r="F891" s="180"/>
      <c r="G891" s="181"/>
    </row>
    <row r="892" spans="1:7" s="182" customFormat="1" x14ac:dyDescent="0.35">
      <c r="A892" s="184"/>
      <c r="B892" s="173" t="s">
        <v>73</v>
      </c>
      <c r="C892" s="174" t="s">
        <v>73</v>
      </c>
      <c r="D892" s="178" t="s">
        <v>6</v>
      </c>
      <c r="E892" s="179">
        <v>13</v>
      </c>
      <c r="F892" s="4"/>
      <c r="G892" s="181">
        <f>ROUND(E892*F892,2)</f>
        <v>0</v>
      </c>
    </row>
    <row r="893" spans="1:7" s="182" customFormat="1" x14ac:dyDescent="0.35">
      <c r="A893" s="184"/>
      <c r="B893" s="173" t="s">
        <v>462</v>
      </c>
      <c r="C893" s="174" t="s">
        <v>462</v>
      </c>
      <c r="D893" s="178" t="s">
        <v>6</v>
      </c>
      <c r="E893" s="179">
        <v>3</v>
      </c>
      <c r="F893" s="4"/>
      <c r="G893" s="181">
        <f>ROUND(E893*F893,2)</f>
        <v>0</v>
      </c>
    </row>
    <row r="894" spans="1:7" s="182" customFormat="1" x14ac:dyDescent="0.35">
      <c r="A894" s="184"/>
      <c r="B894" s="173" t="s">
        <v>463</v>
      </c>
      <c r="C894" s="174" t="s">
        <v>463</v>
      </c>
      <c r="D894" s="178" t="s">
        <v>6</v>
      </c>
      <c r="E894" s="179">
        <v>1</v>
      </c>
      <c r="F894" s="4"/>
      <c r="G894" s="181">
        <f>ROUND(E894*F894,2)</f>
        <v>0</v>
      </c>
    </row>
    <row r="895" spans="1:7" x14ac:dyDescent="0.35">
      <c r="A895" s="184"/>
      <c r="B895" s="173"/>
      <c r="C895" s="174"/>
      <c r="D895" s="178"/>
      <c r="E895" s="185"/>
      <c r="F895" s="180"/>
      <c r="G895" s="181"/>
    </row>
    <row r="896" spans="1:7" s="182" customFormat="1" ht="58.15" x14ac:dyDescent="0.35">
      <c r="A896" s="177" t="str">
        <f>CONCATENATE($A$14,".",TEXT(COUNTA(A$15:A895)-COUNTIF(A$15:A895,"*.")-COUNTIF(A$15:A895,"*)")+1,0))</f>
        <v>1.118</v>
      </c>
      <c r="B896" s="173" t="s">
        <v>607</v>
      </c>
      <c r="C896" s="174" t="s">
        <v>981</v>
      </c>
      <c r="D896" s="178"/>
      <c r="E896" s="179"/>
      <c r="F896" s="180"/>
      <c r="G896" s="181"/>
    </row>
    <row r="897" spans="1:7" s="182" customFormat="1" x14ac:dyDescent="0.35">
      <c r="A897" s="183"/>
      <c r="B897" s="173" t="s">
        <v>197</v>
      </c>
      <c r="C897" s="174" t="s">
        <v>982</v>
      </c>
      <c r="D897" s="178"/>
      <c r="E897" s="179"/>
      <c r="F897" s="180"/>
      <c r="G897" s="181"/>
    </row>
    <row r="898" spans="1:7" s="182" customFormat="1" x14ac:dyDescent="0.35">
      <c r="A898" s="184"/>
      <c r="B898" s="173" t="s">
        <v>463</v>
      </c>
      <c r="C898" s="174" t="s">
        <v>463</v>
      </c>
      <c r="D898" s="178" t="s">
        <v>6</v>
      </c>
      <c r="E898" s="179">
        <v>22</v>
      </c>
      <c r="F898" s="4"/>
      <c r="G898" s="181">
        <f>ROUND(E898*F898,2)</f>
        <v>0</v>
      </c>
    </row>
    <row r="899" spans="1:7" s="182" customFormat="1" x14ac:dyDescent="0.35">
      <c r="A899" s="184"/>
      <c r="B899" s="173" t="s">
        <v>464</v>
      </c>
      <c r="C899" s="174" t="s">
        <v>464</v>
      </c>
      <c r="D899" s="178" t="s">
        <v>6</v>
      </c>
      <c r="E899" s="179">
        <v>4</v>
      </c>
      <c r="F899" s="4"/>
      <c r="G899" s="181">
        <f>ROUND(E899*F899,2)</f>
        <v>0</v>
      </c>
    </row>
    <row r="900" spans="1:7" s="182" customFormat="1" x14ac:dyDescent="0.35">
      <c r="A900" s="184"/>
      <c r="B900" s="173" t="s">
        <v>74</v>
      </c>
      <c r="C900" s="174" t="s">
        <v>74</v>
      </c>
      <c r="D900" s="178" t="s">
        <v>6</v>
      </c>
      <c r="E900" s="179">
        <v>6</v>
      </c>
      <c r="F900" s="4"/>
      <c r="G900" s="181">
        <f>ROUND(E900*F900,2)</f>
        <v>0</v>
      </c>
    </row>
    <row r="901" spans="1:7" s="182" customFormat="1" x14ac:dyDescent="0.35">
      <c r="A901" s="184"/>
      <c r="B901" s="173"/>
      <c r="C901" s="174"/>
      <c r="D901" s="178"/>
      <c r="E901" s="179"/>
      <c r="F901" s="180"/>
      <c r="G901" s="181"/>
    </row>
    <row r="902" spans="1:7" s="182" customFormat="1" ht="58.15" x14ac:dyDescent="0.35">
      <c r="A902" s="177" t="str">
        <f>CONCATENATE($A$14,".",TEXT(COUNTA(A$15:A901)-COUNTIF(A$15:A901,"*.")-COUNTIF(A$15:A901,"*)")+1,0))</f>
        <v>1.119</v>
      </c>
      <c r="B902" s="173" t="s">
        <v>608</v>
      </c>
      <c r="C902" s="174" t="s">
        <v>983</v>
      </c>
      <c r="D902" s="178"/>
      <c r="E902" s="179"/>
      <c r="F902" s="180"/>
      <c r="G902" s="181"/>
    </row>
    <row r="903" spans="1:7" s="182" customFormat="1" x14ac:dyDescent="0.35">
      <c r="A903" s="183"/>
      <c r="B903" s="173" t="s">
        <v>197</v>
      </c>
      <c r="C903" s="174" t="s">
        <v>982</v>
      </c>
      <c r="D903" s="178"/>
      <c r="E903" s="179"/>
      <c r="F903" s="180"/>
      <c r="G903" s="181"/>
    </row>
    <row r="904" spans="1:7" s="182" customFormat="1" x14ac:dyDescent="0.35">
      <c r="A904" s="184"/>
      <c r="B904" s="173" t="s">
        <v>465</v>
      </c>
      <c r="C904" s="174" t="s">
        <v>465</v>
      </c>
      <c r="D904" s="178" t="s">
        <v>6</v>
      </c>
      <c r="E904" s="179">
        <v>6</v>
      </c>
      <c r="F904" s="4"/>
      <c r="G904" s="181">
        <f>ROUND(E904*F904,2)</f>
        <v>0</v>
      </c>
    </row>
    <row r="905" spans="1:7" s="182" customFormat="1" x14ac:dyDescent="0.35">
      <c r="A905" s="184"/>
      <c r="B905" s="173" t="s">
        <v>468</v>
      </c>
      <c r="C905" s="174" t="s">
        <v>468</v>
      </c>
      <c r="D905" s="178" t="s">
        <v>6</v>
      </c>
      <c r="E905" s="179">
        <v>4</v>
      </c>
      <c r="F905" s="4"/>
      <c r="G905" s="181">
        <f>ROUND(E905*F905,2)</f>
        <v>0</v>
      </c>
    </row>
    <row r="906" spans="1:7" x14ac:dyDescent="0.35">
      <c r="A906" s="184"/>
      <c r="B906" s="173"/>
      <c r="C906" s="174"/>
      <c r="D906" s="178"/>
      <c r="E906" s="185"/>
      <c r="F906" s="180"/>
      <c r="G906" s="181"/>
    </row>
    <row r="907" spans="1:7" s="182" customFormat="1" ht="46.5" x14ac:dyDescent="0.35">
      <c r="A907" s="177" t="str">
        <f>CONCATENATE($A$14,".",TEXT(COUNTA(A$15:A906)-COUNTIF(A$15:A906,"*.")-COUNTIF(A$15:A906,"*)")+1,0))</f>
        <v>1.120</v>
      </c>
      <c r="B907" s="173" t="s">
        <v>609</v>
      </c>
      <c r="C907" s="174" t="s">
        <v>984</v>
      </c>
      <c r="D907" s="178"/>
      <c r="E907" s="179"/>
      <c r="F907" s="180"/>
      <c r="G907" s="181"/>
    </row>
    <row r="908" spans="1:7" s="182" customFormat="1" x14ac:dyDescent="0.35">
      <c r="A908" s="183"/>
      <c r="B908" s="173" t="s">
        <v>228</v>
      </c>
      <c r="C908" s="174" t="s">
        <v>985</v>
      </c>
      <c r="D908" s="178"/>
      <c r="E908" s="179"/>
      <c r="F908" s="180"/>
      <c r="G908" s="181"/>
    </row>
    <row r="909" spans="1:7" s="182" customFormat="1" x14ac:dyDescent="0.35">
      <c r="A909" s="183"/>
      <c r="B909" s="173" t="s">
        <v>229</v>
      </c>
      <c r="C909" s="174" t="s">
        <v>986</v>
      </c>
      <c r="D909" s="178" t="s">
        <v>6</v>
      </c>
      <c r="E909" s="179">
        <v>116</v>
      </c>
      <c r="F909" s="4"/>
      <c r="G909" s="181">
        <f>ROUND(E909*F909,2)</f>
        <v>0</v>
      </c>
    </row>
    <row r="910" spans="1:7" s="182" customFormat="1" x14ac:dyDescent="0.35">
      <c r="A910" s="184"/>
      <c r="B910" s="173"/>
      <c r="C910" s="174"/>
      <c r="D910" s="178"/>
      <c r="E910" s="179"/>
      <c r="F910" s="180"/>
      <c r="G910" s="181"/>
    </row>
    <row r="911" spans="1:7" s="182" customFormat="1" ht="46.5" x14ac:dyDescent="0.35">
      <c r="A911" s="177" t="str">
        <f>CONCATENATE($A$14,".",TEXT(COUNTA(A$15:A910)-COUNTIF(A$15:A910,"*.")-COUNTIF(A$15:A910,"*)")+1,0))</f>
        <v>1.121</v>
      </c>
      <c r="B911" s="173" t="s">
        <v>610</v>
      </c>
      <c r="C911" s="174" t="s">
        <v>987</v>
      </c>
      <c r="D911" s="178"/>
      <c r="E911" s="179"/>
      <c r="F911" s="180"/>
      <c r="G911" s="181"/>
    </row>
    <row r="912" spans="1:7" s="182" customFormat="1" x14ac:dyDescent="0.35">
      <c r="A912" s="183"/>
      <c r="B912" s="173" t="s">
        <v>228</v>
      </c>
      <c r="C912" s="174" t="s">
        <v>985</v>
      </c>
      <c r="D912" s="178"/>
      <c r="E912" s="179"/>
      <c r="F912" s="180"/>
      <c r="G912" s="181"/>
    </row>
    <row r="913" spans="1:7" s="182" customFormat="1" x14ac:dyDescent="0.35">
      <c r="A913" s="183"/>
      <c r="B913" s="173" t="s">
        <v>230</v>
      </c>
      <c r="C913" s="174" t="s">
        <v>988</v>
      </c>
      <c r="D913" s="178" t="s">
        <v>6</v>
      </c>
      <c r="E913" s="179">
        <v>116</v>
      </c>
      <c r="F913" s="4"/>
      <c r="G913" s="181">
        <f>ROUND(E913*F913,2)</f>
        <v>0</v>
      </c>
    </row>
    <row r="914" spans="1:7" s="182" customFormat="1" x14ac:dyDescent="0.35">
      <c r="A914" s="184"/>
      <c r="B914" s="173"/>
      <c r="C914" s="174"/>
      <c r="D914" s="178"/>
      <c r="E914" s="179"/>
      <c r="F914" s="180"/>
      <c r="G914" s="181"/>
    </row>
    <row r="915" spans="1:7" s="182" customFormat="1" ht="34.9" x14ac:dyDescent="0.35">
      <c r="A915" s="177" t="str">
        <f>CONCATENATE($A$14,".",TEXT(COUNTA(A$15:A914)-COUNTIF(A$15:A914,"*.")-COUNTIF(A$15:A914,"*)")+1,0))</f>
        <v>1.122</v>
      </c>
      <c r="B915" s="173" t="s">
        <v>611</v>
      </c>
      <c r="C915" s="174" t="s">
        <v>989</v>
      </c>
      <c r="D915" s="178"/>
      <c r="E915" s="179"/>
      <c r="F915" s="180"/>
      <c r="G915" s="181"/>
    </row>
    <row r="916" spans="1:7" s="182" customFormat="1" ht="23.25" x14ac:dyDescent="0.35">
      <c r="A916" s="183"/>
      <c r="B916" s="173" t="s">
        <v>570</v>
      </c>
      <c r="C916" s="174" t="s">
        <v>990</v>
      </c>
      <c r="D916" s="178" t="s">
        <v>6</v>
      </c>
      <c r="E916" s="179">
        <v>124</v>
      </c>
      <c r="F916" s="4"/>
      <c r="G916" s="181">
        <f>ROUND(E916*F916,2)</f>
        <v>0</v>
      </c>
    </row>
    <row r="917" spans="1:7" x14ac:dyDescent="0.35">
      <c r="A917" s="184"/>
      <c r="B917" s="173"/>
      <c r="C917" s="174"/>
      <c r="D917" s="178"/>
      <c r="E917" s="185"/>
      <c r="F917" s="180"/>
      <c r="G917" s="181"/>
    </row>
    <row r="918" spans="1:7" s="182" customFormat="1" ht="93" x14ac:dyDescent="0.35">
      <c r="A918" s="177" t="str">
        <f>CONCATENATE($A$14,".",TEXT(COUNTA(A$15:A917)-COUNTIF(A$15:A917,"*.")-COUNTIF(A$15:A917,"*)")+1,0))</f>
        <v>1.123</v>
      </c>
      <c r="B918" s="173" t="s">
        <v>612</v>
      </c>
      <c r="C918" s="174" t="s">
        <v>991</v>
      </c>
      <c r="D918" s="178"/>
      <c r="E918" s="179"/>
      <c r="F918" s="180"/>
      <c r="G918" s="181"/>
    </row>
    <row r="919" spans="1:7" s="182" customFormat="1" ht="34.9" x14ac:dyDescent="0.35">
      <c r="A919" s="184"/>
      <c r="B919" s="173" t="s">
        <v>141</v>
      </c>
      <c r="C919" s="174" t="s">
        <v>992</v>
      </c>
      <c r="D919" s="178"/>
      <c r="E919" s="179"/>
      <c r="F919" s="180"/>
      <c r="G919" s="181"/>
    </row>
    <row r="920" spans="1:7" s="182" customFormat="1" x14ac:dyDescent="0.35">
      <c r="A920" s="184"/>
      <c r="B920" s="173" t="s">
        <v>470</v>
      </c>
      <c r="C920" s="174" t="s">
        <v>470</v>
      </c>
      <c r="D920" s="178" t="s">
        <v>0</v>
      </c>
      <c r="E920" s="179">
        <v>120</v>
      </c>
      <c r="F920" s="4"/>
      <c r="G920" s="181">
        <f t="shared" ref="G920:G965" si="2">ROUND(E920*F920,2)</f>
        <v>0</v>
      </c>
    </row>
    <row r="921" spans="1:7" s="182" customFormat="1" x14ac:dyDescent="0.35">
      <c r="A921" s="184"/>
      <c r="B921" s="173" t="s">
        <v>471</v>
      </c>
      <c r="C921" s="174" t="s">
        <v>471</v>
      </c>
      <c r="D921" s="178" t="s">
        <v>0</v>
      </c>
      <c r="E921" s="179">
        <v>60</v>
      </c>
      <c r="F921" s="4"/>
      <c r="G921" s="181">
        <f t="shared" si="2"/>
        <v>0</v>
      </c>
    </row>
    <row r="922" spans="1:7" s="182" customFormat="1" x14ac:dyDescent="0.35">
      <c r="A922" s="184"/>
      <c r="B922" s="173" t="s">
        <v>472</v>
      </c>
      <c r="C922" s="174" t="s">
        <v>472</v>
      </c>
      <c r="D922" s="178" t="s">
        <v>0</v>
      </c>
      <c r="E922" s="179">
        <v>60</v>
      </c>
      <c r="F922" s="4"/>
      <c r="G922" s="181">
        <f t="shared" si="2"/>
        <v>0</v>
      </c>
    </row>
    <row r="923" spans="1:7" s="182" customFormat="1" x14ac:dyDescent="0.35">
      <c r="A923" s="184"/>
      <c r="B923" s="173" t="s">
        <v>473</v>
      </c>
      <c r="C923" s="174" t="s">
        <v>473</v>
      </c>
      <c r="D923" s="178" t="s">
        <v>0</v>
      </c>
      <c r="E923" s="179">
        <v>300</v>
      </c>
      <c r="F923" s="4"/>
      <c r="G923" s="181">
        <f t="shared" si="2"/>
        <v>0</v>
      </c>
    </row>
    <row r="924" spans="1:7" s="182" customFormat="1" x14ac:dyDescent="0.35">
      <c r="A924" s="184"/>
      <c r="B924" s="173" t="s">
        <v>474</v>
      </c>
      <c r="C924" s="174" t="s">
        <v>474</v>
      </c>
      <c r="D924" s="178" t="s">
        <v>0</v>
      </c>
      <c r="E924" s="179">
        <v>60</v>
      </c>
      <c r="F924" s="4"/>
      <c r="G924" s="181">
        <f t="shared" si="2"/>
        <v>0</v>
      </c>
    </row>
    <row r="925" spans="1:7" s="182" customFormat="1" x14ac:dyDescent="0.35">
      <c r="A925" s="184"/>
      <c r="B925" s="173" t="s">
        <v>475</v>
      </c>
      <c r="C925" s="174" t="s">
        <v>475</v>
      </c>
      <c r="D925" s="178" t="s">
        <v>0</v>
      </c>
      <c r="E925" s="179">
        <v>150</v>
      </c>
      <c r="F925" s="4"/>
      <c r="G925" s="181">
        <f t="shared" si="2"/>
        <v>0</v>
      </c>
    </row>
    <row r="926" spans="1:7" s="182" customFormat="1" x14ac:dyDescent="0.35">
      <c r="A926" s="184"/>
      <c r="B926" s="173" t="s">
        <v>478</v>
      </c>
      <c r="C926" s="174" t="s">
        <v>478</v>
      </c>
      <c r="D926" s="178" t="s">
        <v>0</v>
      </c>
      <c r="E926" s="179">
        <v>30</v>
      </c>
      <c r="F926" s="4"/>
      <c r="G926" s="181">
        <f t="shared" si="2"/>
        <v>0</v>
      </c>
    </row>
    <row r="927" spans="1:7" s="182" customFormat="1" x14ac:dyDescent="0.35">
      <c r="A927" s="184"/>
      <c r="B927" s="173" t="s">
        <v>476</v>
      </c>
      <c r="C927" s="174" t="s">
        <v>476</v>
      </c>
      <c r="D927" s="178" t="s">
        <v>0</v>
      </c>
      <c r="E927" s="179">
        <v>90</v>
      </c>
      <c r="F927" s="4"/>
      <c r="G927" s="181">
        <f t="shared" si="2"/>
        <v>0</v>
      </c>
    </row>
    <row r="928" spans="1:7" s="182" customFormat="1" x14ac:dyDescent="0.35">
      <c r="A928" s="184"/>
      <c r="B928" s="173" t="s">
        <v>477</v>
      </c>
      <c r="C928" s="174" t="s">
        <v>477</v>
      </c>
      <c r="D928" s="178" t="s">
        <v>0</v>
      </c>
      <c r="E928" s="179">
        <v>120</v>
      </c>
      <c r="F928" s="4"/>
      <c r="G928" s="181">
        <f t="shared" si="2"/>
        <v>0</v>
      </c>
    </row>
    <row r="929" spans="1:7" s="182" customFormat="1" x14ac:dyDescent="0.35">
      <c r="A929" s="184"/>
      <c r="B929" s="173" t="s">
        <v>479</v>
      </c>
      <c r="C929" s="174" t="s">
        <v>479</v>
      </c>
      <c r="D929" s="178" t="s">
        <v>5</v>
      </c>
      <c r="E929" s="179">
        <v>32</v>
      </c>
      <c r="F929" s="4"/>
      <c r="G929" s="181">
        <f t="shared" si="2"/>
        <v>0</v>
      </c>
    </row>
    <row r="930" spans="1:7" s="182" customFormat="1" x14ac:dyDescent="0.35">
      <c r="A930" s="184"/>
      <c r="B930" s="173" t="s">
        <v>480</v>
      </c>
      <c r="C930" s="174" t="s">
        <v>480</v>
      </c>
      <c r="D930" s="178" t="s">
        <v>5</v>
      </c>
      <c r="E930" s="179">
        <v>16</v>
      </c>
      <c r="F930" s="4"/>
      <c r="G930" s="181">
        <f t="shared" si="2"/>
        <v>0</v>
      </c>
    </row>
    <row r="931" spans="1:7" s="182" customFormat="1" x14ac:dyDescent="0.35">
      <c r="A931" s="184"/>
      <c r="B931" s="173" t="s">
        <v>481</v>
      </c>
      <c r="C931" s="174" t="s">
        <v>481</v>
      </c>
      <c r="D931" s="178" t="s">
        <v>5</v>
      </c>
      <c r="E931" s="179">
        <v>16</v>
      </c>
      <c r="F931" s="4"/>
      <c r="G931" s="181">
        <f t="shared" si="2"/>
        <v>0</v>
      </c>
    </row>
    <row r="932" spans="1:7" s="182" customFormat="1" x14ac:dyDescent="0.35">
      <c r="A932" s="184"/>
      <c r="B932" s="173" t="s">
        <v>482</v>
      </c>
      <c r="C932" s="174" t="s">
        <v>482</v>
      </c>
      <c r="D932" s="178" t="s">
        <v>5</v>
      </c>
      <c r="E932" s="179">
        <v>76</v>
      </c>
      <c r="F932" s="4"/>
      <c r="G932" s="181">
        <f t="shared" si="2"/>
        <v>0</v>
      </c>
    </row>
    <row r="933" spans="1:7" s="182" customFormat="1" x14ac:dyDescent="0.35">
      <c r="A933" s="184"/>
      <c r="B933" s="173" t="s">
        <v>483</v>
      </c>
      <c r="C933" s="174" t="s">
        <v>483</v>
      </c>
      <c r="D933" s="178" t="s">
        <v>5</v>
      </c>
      <c r="E933" s="179">
        <v>16</v>
      </c>
      <c r="F933" s="4"/>
      <c r="G933" s="181">
        <f t="shared" si="2"/>
        <v>0</v>
      </c>
    </row>
    <row r="934" spans="1:7" s="182" customFormat="1" x14ac:dyDescent="0.35">
      <c r="A934" s="184"/>
      <c r="B934" s="173" t="s">
        <v>484</v>
      </c>
      <c r="C934" s="174" t="s">
        <v>484</v>
      </c>
      <c r="D934" s="178" t="s">
        <v>5</v>
      </c>
      <c r="E934" s="179">
        <v>38</v>
      </c>
      <c r="F934" s="4"/>
      <c r="G934" s="181">
        <f t="shared" si="2"/>
        <v>0</v>
      </c>
    </row>
    <row r="935" spans="1:7" s="182" customFormat="1" x14ac:dyDescent="0.35">
      <c r="A935" s="184"/>
      <c r="B935" s="173" t="s">
        <v>485</v>
      </c>
      <c r="C935" s="174" t="s">
        <v>485</v>
      </c>
      <c r="D935" s="178" t="s">
        <v>5</v>
      </c>
      <c r="E935" s="179">
        <v>8</v>
      </c>
      <c r="F935" s="4"/>
      <c r="G935" s="181">
        <f t="shared" si="2"/>
        <v>0</v>
      </c>
    </row>
    <row r="936" spans="1:7" s="182" customFormat="1" x14ac:dyDescent="0.35">
      <c r="A936" s="184"/>
      <c r="B936" s="173" t="s">
        <v>486</v>
      </c>
      <c r="C936" s="174" t="s">
        <v>486</v>
      </c>
      <c r="D936" s="178" t="s">
        <v>5</v>
      </c>
      <c r="E936" s="179">
        <v>24</v>
      </c>
      <c r="F936" s="4"/>
      <c r="G936" s="181">
        <f t="shared" si="2"/>
        <v>0</v>
      </c>
    </row>
    <row r="937" spans="1:7" s="182" customFormat="1" x14ac:dyDescent="0.35">
      <c r="A937" s="184"/>
      <c r="B937" s="173" t="s">
        <v>487</v>
      </c>
      <c r="C937" s="174" t="s">
        <v>487</v>
      </c>
      <c r="D937" s="178" t="s">
        <v>5</v>
      </c>
      <c r="E937" s="179">
        <v>30</v>
      </c>
      <c r="F937" s="4"/>
      <c r="G937" s="181">
        <f t="shared" si="2"/>
        <v>0</v>
      </c>
    </row>
    <row r="938" spans="1:7" s="182" customFormat="1" x14ac:dyDescent="0.35">
      <c r="A938" s="184"/>
      <c r="B938" s="173" t="s">
        <v>154</v>
      </c>
      <c r="C938" s="174" t="s">
        <v>993</v>
      </c>
      <c r="D938" s="178" t="s">
        <v>5</v>
      </c>
      <c r="E938" s="179">
        <v>20</v>
      </c>
      <c r="F938" s="4"/>
      <c r="G938" s="181">
        <f t="shared" si="2"/>
        <v>0</v>
      </c>
    </row>
    <row r="939" spans="1:7" s="182" customFormat="1" x14ac:dyDescent="0.35">
      <c r="A939" s="184"/>
      <c r="B939" s="173" t="s">
        <v>88</v>
      </c>
      <c r="C939" s="174" t="s">
        <v>994</v>
      </c>
      <c r="D939" s="178" t="s">
        <v>5</v>
      </c>
      <c r="E939" s="179">
        <v>10</v>
      </c>
      <c r="F939" s="4"/>
      <c r="G939" s="181">
        <f t="shared" si="2"/>
        <v>0</v>
      </c>
    </row>
    <row r="940" spans="1:7" s="182" customFormat="1" x14ac:dyDescent="0.35">
      <c r="A940" s="184"/>
      <c r="B940" s="173" t="s">
        <v>488</v>
      </c>
      <c r="C940" s="174" t="s">
        <v>995</v>
      </c>
      <c r="D940" s="178" t="s">
        <v>5</v>
      </c>
      <c r="E940" s="179">
        <v>40</v>
      </c>
      <c r="F940" s="4"/>
      <c r="G940" s="181">
        <f t="shared" si="2"/>
        <v>0</v>
      </c>
    </row>
    <row r="941" spans="1:7" s="182" customFormat="1" x14ac:dyDescent="0.35">
      <c r="A941" s="184"/>
      <c r="B941" s="173" t="s">
        <v>232</v>
      </c>
      <c r="C941" s="174" t="s">
        <v>996</v>
      </c>
      <c r="D941" s="178" t="s">
        <v>5</v>
      </c>
      <c r="E941" s="179">
        <v>4</v>
      </c>
      <c r="F941" s="4"/>
      <c r="G941" s="181">
        <f t="shared" si="2"/>
        <v>0</v>
      </c>
    </row>
    <row r="942" spans="1:7" s="182" customFormat="1" x14ac:dyDescent="0.35">
      <c r="A942" s="184"/>
      <c r="B942" s="173" t="s">
        <v>89</v>
      </c>
      <c r="C942" s="174" t="s">
        <v>997</v>
      </c>
      <c r="D942" s="178" t="s">
        <v>5</v>
      </c>
      <c r="E942" s="179">
        <v>8</v>
      </c>
      <c r="F942" s="4"/>
      <c r="G942" s="181">
        <f t="shared" si="2"/>
        <v>0</v>
      </c>
    </row>
    <row r="943" spans="1:7" s="182" customFormat="1" x14ac:dyDescent="0.35">
      <c r="A943" s="184"/>
      <c r="B943" s="173" t="s">
        <v>234</v>
      </c>
      <c r="C943" s="174" t="s">
        <v>998</v>
      </c>
      <c r="D943" s="178" t="s">
        <v>5</v>
      </c>
      <c r="E943" s="179">
        <v>4</v>
      </c>
      <c r="F943" s="4"/>
      <c r="G943" s="181">
        <f t="shared" si="2"/>
        <v>0</v>
      </c>
    </row>
    <row r="944" spans="1:7" s="182" customFormat="1" x14ac:dyDescent="0.35">
      <c r="A944" s="184"/>
      <c r="B944" s="173" t="s">
        <v>158</v>
      </c>
      <c r="C944" s="174" t="s">
        <v>999</v>
      </c>
      <c r="D944" s="178" t="s">
        <v>5</v>
      </c>
      <c r="E944" s="179">
        <v>2</v>
      </c>
      <c r="F944" s="4"/>
      <c r="G944" s="181">
        <f t="shared" si="2"/>
        <v>0</v>
      </c>
    </row>
    <row r="945" spans="1:7" s="182" customFormat="1" x14ac:dyDescent="0.35">
      <c r="A945" s="184"/>
      <c r="B945" s="173" t="s">
        <v>96</v>
      </c>
      <c r="C945" s="174" t="s">
        <v>1000</v>
      </c>
      <c r="D945" s="178" t="s">
        <v>5</v>
      </c>
      <c r="E945" s="179">
        <v>4</v>
      </c>
      <c r="F945" s="4"/>
      <c r="G945" s="181">
        <f t="shared" si="2"/>
        <v>0</v>
      </c>
    </row>
    <row r="946" spans="1:7" s="182" customFormat="1" x14ac:dyDescent="0.35">
      <c r="A946" s="184"/>
      <c r="B946" s="173" t="s">
        <v>93</v>
      </c>
      <c r="C946" s="174" t="s">
        <v>1001</v>
      </c>
      <c r="D946" s="178" t="s">
        <v>5</v>
      </c>
      <c r="E946" s="179">
        <v>2</v>
      </c>
      <c r="F946" s="4"/>
      <c r="G946" s="181">
        <f t="shared" si="2"/>
        <v>0</v>
      </c>
    </row>
    <row r="947" spans="1:7" s="182" customFormat="1" x14ac:dyDescent="0.35">
      <c r="A947" s="184"/>
      <c r="B947" s="173" t="s">
        <v>495</v>
      </c>
      <c r="C947" s="174" t="s">
        <v>1002</v>
      </c>
      <c r="D947" s="178" t="s">
        <v>5</v>
      </c>
      <c r="E947" s="179">
        <v>10</v>
      </c>
      <c r="F947" s="4"/>
      <c r="G947" s="181">
        <f t="shared" si="2"/>
        <v>0</v>
      </c>
    </row>
    <row r="948" spans="1:7" s="182" customFormat="1" x14ac:dyDescent="0.35">
      <c r="A948" s="184"/>
      <c r="B948" s="173" t="s">
        <v>162</v>
      </c>
      <c r="C948" s="174" t="s">
        <v>1003</v>
      </c>
      <c r="D948" s="178" t="s">
        <v>5</v>
      </c>
      <c r="E948" s="179">
        <v>2</v>
      </c>
      <c r="F948" s="4"/>
      <c r="G948" s="181">
        <f t="shared" si="2"/>
        <v>0</v>
      </c>
    </row>
    <row r="949" spans="1:7" s="182" customFormat="1" x14ac:dyDescent="0.35">
      <c r="A949" s="184"/>
      <c r="B949" s="173" t="s">
        <v>92</v>
      </c>
      <c r="C949" s="174" t="s">
        <v>1004</v>
      </c>
      <c r="D949" s="178" t="s">
        <v>5</v>
      </c>
      <c r="E949" s="179">
        <v>8</v>
      </c>
      <c r="F949" s="4"/>
      <c r="G949" s="181">
        <f t="shared" si="2"/>
        <v>0</v>
      </c>
    </row>
    <row r="950" spans="1:7" s="182" customFormat="1" x14ac:dyDescent="0.35">
      <c r="A950" s="184"/>
      <c r="B950" s="173" t="s">
        <v>489</v>
      </c>
      <c r="C950" s="174" t="s">
        <v>1005</v>
      </c>
      <c r="D950" s="178" t="s">
        <v>5</v>
      </c>
      <c r="E950" s="179">
        <v>24</v>
      </c>
      <c r="F950" s="4"/>
      <c r="G950" s="181">
        <f t="shared" si="2"/>
        <v>0</v>
      </c>
    </row>
    <row r="951" spans="1:7" s="182" customFormat="1" x14ac:dyDescent="0.35">
      <c r="A951" s="184"/>
      <c r="B951" s="173" t="s">
        <v>235</v>
      </c>
      <c r="C951" s="174" t="s">
        <v>1006</v>
      </c>
      <c r="D951" s="178" t="s">
        <v>5</v>
      </c>
      <c r="E951" s="179">
        <v>16</v>
      </c>
      <c r="F951" s="4"/>
      <c r="G951" s="181">
        <f t="shared" si="2"/>
        <v>0</v>
      </c>
    </row>
    <row r="952" spans="1:7" s="182" customFormat="1" x14ac:dyDescent="0.35">
      <c r="A952" s="184"/>
      <c r="B952" s="173" t="s">
        <v>163</v>
      </c>
      <c r="C952" s="174" t="s">
        <v>1007</v>
      </c>
      <c r="D952" s="178" t="s">
        <v>5</v>
      </c>
      <c r="E952" s="179">
        <v>4</v>
      </c>
      <c r="F952" s="4"/>
      <c r="G952" s="181">
        <f t="shared" si="2"/>
        <v>0</v>
      </c>
    </row>
    <row r="953" spans="1:7" s="182" customFormat="1" x14ac:dyDescent="0.35">
      <c r="A953" s="184"/>
      <c r="B953" s="173" t="s">
        <v>236</v>
      </c>
      <c r="C953" s="174" t="s">
        <v>1008</v>
      </c>
      <c r="D953" s="178" t="s">
        <v>5</v>
      </c>
      <c r="E953" s="179">
        <v>4</v>
      </c>
      <c r="F953" s="4"/>
      <c r="G953" s="181">
        <f t="shared" si="2"/>
        <v>0</v>
      </c>
    </row>
    <row r="954" spans="1:7" s="182" customFormat="1" x14ac:dyDescent="0.35">
      <c r="A954" s="184"/>
      <c r="B954" s="173" t="s">
        <v>492</v>
      </c>
      <c r="C954" s="174" t="s">
        <v>1009</v>
      </c>
      <c r="D954" s="178" t="s">
        <v>5</v>
      </c>
      <c r="E954" s="179">
        <v>2</v>
      </c>
      <c r="F954" s="4"/>
      <c r="G954" s="181">
        <f t="shared" si="2"/>
        <v>0</v>
      </c>
    </row>
    <row r="955" spans="1:7" s="182" customFormat="1" x14ac:dyDescent="0.35">
      <c r="A955" s="184"/>
      <c r="B955" s="173" t="s">
        <v>164</v>
      </c>
      <c r="C955" s="174" t="s">
        <v>1010</v>
      </c>
      <c r="D955" s="178" t="s">
        <v>5</v>
      </c>
      <c r="E955" s="179">
        <v>2</v>
      </c>
      <c r="F955" s="4"/>
      <c r="G955" s="181">
        <f t="shared" si="2"/>
        <v>0</v>
      </c>
    </row>
    <row r="956" spans="1:7" s="182" customFormat="1" x14ac:dyDescent="0.35">
      <c r="A956" s="184"/>
      <c r="B956" s="173" t="s">
        <v>491</v>
      </c>
      <c r="C956" s="174" t="s">
        <v>1011</v>
      </c>
      <c r="D956" s="178" t="s">
        <v>5</v>
      </c>
      <c r="E956" s="179">
        <v>2</v>
      </c>
      <c r="F956" s="4"/>
      <c r="G956" s="181">
        <f t="shared" si="2"/>
        <v>0</v>
      </c>
    </row>
    <row r="957" spans="1:7" s="182" customFormat="1" x14ac:dyDescent="0.35">
      <c r="A957" s="184"/>
      <c r="B957" s="173" t="s">
        <v>493</v>
      </c>
      <c r="C957" s="174" t="s">
        <v>1012</v>
      </c>
      <c r="D957" s="178" t="s">
        <v>5</v>
      </c>
      <c r="E957" s="179">
        <v>2</v>
      </c>
      <c r="F957" s="4"/>
      <c r="G957" s="181">
        <f t="shared" si="2"/>
        <v>0</v>
      </c>
    </row>
    <row r="958" spans="1:7" s="182" customFormat="1" x14ac:dyDescent="0.35">
      <c r="A958" s="184"/>
      <c r="B958" s="173" t="s">
        <v>490</v>
      </c>
      <c r="C958" s="174" t="s">
        <v>1013</v>
      </c>
      <c r="D958" s="178" t="s">
        <v>5</v>
      </c>
      <c r="E958" s="179">
        <v>2</v>
      </c>
      <c r="F958" s="4"/>
      <c r="G958" s="181">
        <f t="shared" si="2"/>
        <v>0</v>
      </c>
    </row>
    <row r="959" spans="1:7" s="182" customFormat="1" x14ac:dyDescent="0.35">
      <c r="A959" s="184"/>
      <c r="B959" s="173" t="s">
        <v>494</v>
      </c>
      <c r="C959" s="174" t="s">
        <v>1014</v>
      </c>
      <c r="D959" s="178" t="s">
        <v>5</v>
      </c>
      <c r="E959" s="179">
        <v>2</v>
      </c>
      <c r="F959" s="4"/>
      <c r="G959" s="181">
        <f t="shared" si="2"/>
        <v>0</v>
      </c>
    </row>
    <row r="960" spans="1:7" s="182" customFormat="1" ht="23.25" x14ac:dyDescent="0.35">
      <c r="A960" s="184"/>
      <c r="B960" s="173" t="s">
        <v>260</v>
      </c>
      <c r="C960" s="174" t="s">
        <v>1015</v>
      </c>
      <c r="D960" s="178" t="s">
        <v>6</v>
      </c>
      <c r="E960" s="179">
        <v>24</v>
      </c>
      <c r="F960" s="4"/>
      <c r="G960" s="181">
        <f t="shared" si="2"/>
        <v>0</v>
      </c>
    </row>
    <row r="961" spans="1:7" s="182" customFormat="1" ht="23.25" x14ac:dyDescent="0.35">
      <c r="A961" s="184"/>
      <c r="B961" s="173" t="s">
        <v>261</v>
      </c>
      <c r="C961" s="174" t="s">
        <v>1016</v>
      </c>
      <c r="D961" s="178" t="s">
        <v>6</v>
      </c>
      <c r="E961" s="179">
        <v>12</v>
      </c>
      <c r="F961" s="4"/>
      <c r="G961" s="181">
        <f t="shared" si="2"/>
        <v>0</v>
      </c>
    </row>
    <row r="962" spans="1:7" s="182" customFormat="1" ht="23.25" x14ac:dyDescent="0.35">
      <c r="A962" s="184"/>
      <c r="B962" s="173" t="s">
        <v>237</v>
      </c>
      <c r="C962" s="174" t="s">
        <v>1017</v>
      </c>
      <c r="D962" s="178" t="s">
        <v>6</v>
      </c>
      <c r="E962" s="179">
        <v>8</v>
      </c>
      <c r="F962" s="4"/>
      <c r="G962" s="181">
        <f t="shared" si="2"/>
        <v>0</v>
      </c>
    </row>
    <row r="963" spans="1:7" s="182" customFormat="1" ht="23.25" x14ac:dyDescent="0.35">
      <c r="A963" s="184"/>
      <c r="B963" s="173" t="s">
        <v>496</v>
      </c>
      <c r="C963" s="174" t="s">
        <v>1018</v>
      </c>
      <c r="D963" s="178" t="s">
        <v>6</v>
      </c>
      <c r="E963" s="179">
        <v>4</v>
      </c>
      <c r="F963" s="4"/>
      <c r="G963" s="181">
        <f t="shared" si="2"/>
        <v>0</v>
      </c>
    </row>
    <row r="964" spans="1:7" s="182" customFormat="1" ht="23.25" x14ac:dyDescent="0.35">
      <c r="A964" s="184"/>
      <c r="B964" s="173" t="s">
        <v>497</v>
      </c>
      <c r="C964" s="174" t="s">
        <v>1019</v>
      </c>
      <c r="D964" s="178" t="s">
        <v>6</v>
      </c>
      <c r="E964" s="179">
        <v>16</v>
      </c>
      <c r="F964" s="4"/>
      <c r="G964" s="181">
        <f t="shared" si="2"/>
        <v>0</v>
      </c>
    </row>
    <row r="965" spans="1:7" s="182" customFormat="1" ht="23.25" x14ac:dyDescent="0.35">
      <c r="A965" s="184"/>
      <c r="B965" s="173" t="s">
        <v>498</v>
      </c>
      <c r="C965" s="174" t="s">
        <v>1020</v>
      </c>
      <c r="D965" s="178" t="s">
        <v>6</v>
      </c>
      <c r="E965" s="179">
        <v>4</v>
      </c>
      <c r="F965" s="4"/>
      <c r="G965" s="181">
        <f t="shared" si="2"/>
        <v>0</v>
      </c>
    </row>
    <row r="966" spans="1:7" x14ac:dyDescent="0.35">
      <c r="A966" s="184"/>
      <c r="B966" s="173"/>
      <c r="C966" s="174"/>
      <c r="D966" s="178"/>
      <c r="E966" s="185"/>
      <c r="F966" s="180"/>
      <c r="G966" s="181"/>
    </row>
    <row r="967" spans="1:7" s="182" customFormat="1" ht="81.400000000000006" x14ac:dyDescent="0.35">
      <c r="A967" s="177" t="str">
        <f>CONCATENATE($A$14,".",TEXT(COUNTA(A$15:A966)-COUNTIF(A$15:A966,"*.")-COUNTIF(A$15:A966,"*)")+1,0))</f>
        <v>1.124</v>
      </c>
      <c r="B967" s="187" t="s">
        <v>613</v>
      </c>
      <c r="C967" s="188" t="s">
        <v>1021</v>
      </c>
      <c r="D967" s="178"/>
      <c r="E967" s="179"/>
      <c r="F967" s="180"/>
      <c r="G967" s="181"/>
    </row>
    <row r="968" spans="1:7" s="182" customFormat="1" ht="23.25" x14ac:dyDescent="0.35">
      <c r="A968" s="184"/>
      <c r="B968" s="173" t="s">
        <v>238</v>
      </c>
      <c r="C968" s="174" t="s">
        <v>1022</v>
      </c>
      <c r="D968" s="178"/>
      <c r="E968" s="179"/>
      <c r="F968" s="180"/>
      <c r="G968" s="181"/>
    </row>
    <row r="969" spans="1:7" s="182" customFormat="1" x14ac:dyDescent="0.35">
      <c r="A969" s="184"/>
      <c r="B969" s="173" t="s">
        <v>499</v>
      </c>
      <c r="C969" s="174" t="s">
        <v>1023</v>
      </c>
      <c r="D969" s="178" t="s">
        <v>0</v>
      </c>
      <c r="E969" s="179">
        <v>160</v>
      </c>
      <c r="F969" s="4"/>
      <c r="G969" s="181">
        <f t="shared" ref="G969:G977" si="3">ROUND(E969*F969,2)</f>
        <v>0</v>
      </c>
    </row>
    <row r="970" spans="1:7" s="182" customFormat="1" x14ac:dyDescent="0.35">
      <c r="A970" s="184"/>
      <c r="B970" s="173" t="s">
        <v>500</v>
      </c>
      <c r="C970" s="174" t="s">
        <v>1024</v>
      </c>
      <c r="D970" s="178" t="s">
        <v>0</v>
      </c>
      <c r="E970" s="179">
        <v>80</v>
      </c>
      <c r="F970" s="4"/>
      <c r="G970" s="181">
        <f t="shared" si="3"/>
        <v>0</v>
      </c>
    </row>
    <row r="971" spans="1:7" s="182" customFormat="1" x14ac:dyDescent="0.35">
      <c r="A971" s="184"/>
      <c r="B971" s="173" t="s">
        <v>501</v>
      </c>
      <c r="C971" s="174" t="s">
        <v>1025</v>
      </c>
      <c r="D971" s="178" t="s">
        <v>0</v>
      </c>
      <c r="E971" s="179">
        <v>80</v>
      </c>
      <c r="F971" s="4"/>
      <c r="G971" s="181">
        <f t="shared" si="3"/>
        <v>0</v>
      </c>
    </row>
    <row r="972" spans="1:7" s="182" customFormat="1" x14ac:dyDescent="0.35">
      <c r="A972" s="184"/>
      <c r="B972" s="173" t="s">
        <v>242</v>
      </c>
      <c r="C972" s="174" t="s">
        <v>1026</v>
      </c>
      <c r="D972" s="178" t="s">
        <v>0</v>
      </c>
      <c r="E972" s="179">
        <v>400</v>
      </c>
      <c r="F972" s="4"/>
      <c r="G972" s="181">
        <f t="shared" si="3"/>
        <v>0</v>
      </c>
    </row>
    <row r="973" spans="1:7" s="182" customFormat="1" x14ac:dyDescent="0.35">
      <c r="A973" s="184"/>
      <c r="B973" s="173" t="s">
        <v>502</v>
      </c>
      <c r="C973" s="174" t="s">
        <v>1027</v>
      </c>
      <c r="D973" s="178" t="s">
        <v>0</v>
      </c>
      <c r="E973" s="179">
        <v>80</v>
      </c>
      <c r="F973" s="4"/>
      <c r="G973" s="181">
        <f t="shared" si="3"/>
        <v>0</v>
      </c>
    </row>
    <row r="974" spans="1:7" s="182" customFormat="1" x14ac:dyDescent="0.35">
      <c r="A974" s="184"/>
      <c r="B974" s="173" t="s">
        <v>244</v>
      </c>
      <c r="C974" s="174" t="s">
        <v>1028</v>
      </c>
      <c r="D974" s="178" t="s">
        <v>0</v>
      </c>
      <c r="E974" s="179">
        <v>200</v>
      </c>
      <c r="F974" s="4"/>
      <c r="G974" s="181">
        <f t="shared" si="3"/>
        <v>0</v>
      </c>
    </row>
    <row r="975" spans="1:7" s="182" customFormat="1" x14ac:dyDescent="0.35">
      <c r="A975" s="184"/>
      <c r="B975" s="173" t="s">
        <v>503</v>
      </c>
      <c r="C975" s="174" t="s">
        <v>1029</v>
      </c>
      <c r="D975" s="178" t="s">
        <v>0</v>
      </c>
      <c r="E975" s="179">
        <v>40</v>
      </c>
      <c r="F975" s="4"/>
      <c r="G975" s="181">
        <f t="shared" si="3"/>
        <v>0</v>
      </c>
    </row>
    <row r="976" spans="1:7" s="182" customFormat="1" x14ac:dyDescent="0.35">
      <c r="A976" s="184"/>
      <c r="B976" s="173" t="s">
        <v>504</v>
      </c>
      <c r="C976" s="174" t="s">
        <v>1030</v>
      </c>
      <c r="D976" s="178" t="s">
        <v>0</v>
      </c>
      <c r="E976" s="179">
        <v>120</v>
      </c>
      <c r="F976" s="4"/>
      <c r="G976" s="181">
        <f t="shared" si="3"/>
        <v>0</v>
      </c>
    </row>
    <row r="977" spans="1:7" s="182" customFormat="1" x14ac:dyDescent="0.35">
      <c r="A977" s="184"/>
      <c r="B977" s="173" t="s">
        <v>505</v>
      </c>
      <c r="C977" s="174" t="s">
        <v>1031</v>
      </c>
      <c r="D977" s="178" t="s">
        <v>0</v>
      </c>
      <c r="E977" s="179">
        <v>160</v>
      </c>
      <c r="F977" s="4"/>
      <c r="G977" s="181">
        <f t="shared" si="3"/>
        <v>0</v>
      </c>
    </row>
    <row r="978" spans="1:7" x14ac:dyDescent="0.35">
      <c r="A978" s="184"/>
      <c r="B978" s="173"/>
      <c r="C978" s="174"/>
      <c r="D978" s="178"/>
      <c r="E978" s="185"/>
      <c r="F978" s="180"/>
      <c r="G978" s="181"/>
    </row>
    <row r="979" spans="1:7" s="182" customFormat="1" ht="58.15" x14ac:dyDescent="0.35">
      <c r="A979" s="177" t="str">
        <f>CONCATENATE($A$14,".",TEXT(COUNTA(A$15:A978)-COUNTIF(A$15:A978,"*.")-COUNTIF(A$15:A978,"*)")+1,0))</f>
        <v>1.125</v>
      </c>
      <c r="B979" s="173" t="s">
        <v>614</v>
      </c>
      <c r="C979" s="174" t="s">
        <v>1032</v>
      </c>
      <c r="D979" s="178"/>
      <c r="E979" s="179"/>
      <c r="F979" s="180"/>
      <c r="G979" s="181"/>
    </row>
    <row r="980" spans="1:7" s="182" customFormat="1" x14ac:dyDescent="0.35">
      <c r="A980" s="186"/>
      <c r="B980" s="173" t="s">
        <v>506</v>
      </c>
      <c r="C980" s="174" t="s">
        <v>1033</v>
      </c>
      <c r="D980" s="178" t="s">
        <v>6</v>
      </c>
      <c r="E980" s="179">
        <v>1</v>
      </c>
      <c r="F980" s="4"/>
      <c r="G980" s="181">
        <f>ROUND(E980*F980,2)</f>
        <v>0</v>
      </c>
    </row>
    <row r="981" spans="1:7" s="182" customFormat="1" x14ac:dyDescent="0.35">
      <c r="A981" s="184"/>
      <c r="B981" s="173"/>
      <c r="C981" s="174"/>
      <c r="D981" s="178"/>
      <c r="E981" s="185"/>
      <c r="F981" s="180"/>
      <c r="G981" s="181"/>
    </row>
    <row r="982" spans="1:7" s="182" customFormat="1" ht="46.5" x14ac:dyDescent="0.35">
      <c r="A982" s="177" t="str">
        <f>CONCATENATE($A$14,".",TEXT(COUNTA(A$15:A981)-COUNTIF(A$15:A981,"*.")-COUNTIF(A$15:A981,"*)")+1,0))</f>
        <v>1.126</v>
      </c>
      <c r="B982" s="173" t="s">
        <v>615</v>
      </c>
      <c r="C982" s="174" t="s">
        <v>1034</v>
      </c>
      <c r="D982" s="178"/>
      <c r="E982" s="179"/>
      <c r="F982" s="180"/>
      <c r="G982" s="181"/>
    </row>
    <row r="983" spans="1:7" s="182" customFormat="1" x14ac:dyDescent="0.35">
      <c r="A983" s="186"/>
      <c r="B983" s="187" t="s">
        <v>507</v>
      </c>
      <c r="C983" s="188" t="s">
        <v>1035</v>
      </c>
      <c r="D983" s="178" t="s">
        <v>6</v>
      </c>
      <c r="E983" s="179">
        <v>1</v>
      </c>
      <c r="F983" s="4"/>
      <c r="G983" s="181">
        <f>ROUND(E983*F983,2)</f>
        <v>0</v>
      </c>
    </row>
    <row r="984" spans="1:7" x14ac:dyDescent="0.35">
      <c r="A984" s="184"/>
      <c r="B984" s="173"/>
      <c r="C984" s="174"/>
      <c r="D984" s="178"/>
      <c r="E984" s="185"/>
      <c r="F984" s="180"/>
      <c r="G984" s="181"/>
    </row>
    <row r="985" spans="1:7" ht="34.9" x14ac:dyDescent="0.35">
      <c r="A985" s="177" t="str">
        <f>CONCATENATE($A$14,".",TEXT(COUNTA(A$15:A984)-COUNTIF(A$15:A984,"*.")-COUNTIF(A$15:A984,"*)")+1,0))</f>
        <v>1.127</v>
      </c>
      <c r="B985" s="173" t="s">
        <v>616</v>
      </c>
      <c r="C985" s="174" t="s">
        <v>1036</v>
      </c>
      <c r="D985" s="178"/>
      <c r="E985" s="185"/>
      <c r="F985" s="180"/>
      <c r="G985" s="181"/>
    </row>
    <row r="986" spans="1:7" ht="23.25" x14ac:dyDescent="0.35">
      <c r="A986" s="186"/>
      <c r="B986" s="173" t="s">
        <v>94</v>
      </c>
      <c r="C986" s="174" t="s">
        <v>1037</v>
      </c>
      <c r="D986" s="178" t="s">
        <v>6</v>
      </c>
      <c r="E986" s="179">
        <v>1</v>
      </c>
      <c r="F986" s="4"/>
      <c r="G986" s="181">
        <f>ROUND(E986*F986,2)</f>
        <v>0</v>
      </c>
    </row>
    <row r="987" spans="1:7" x14ac:dyDescent="0.35">
      <c r="A987" s="184"/>
      <c r="B987" s="173"/>
      <c r="C987" s="174"/>
      <c r="D987" s="178"/>
      <c r="E987" s="185"/>
      <c r="F987" s="180"/>
      <c r="G987" s="181"/>
    </row>
    <row r="988" spans="1:7" x14ac:dyDescent="0.35">
      <c r="A988" s="177" t="str">
        <f>CONCATENATE($A$14,".",TEXT(COUNTA(A$15:A987)-COUNTIF(A$15:A987,"*.")-COUNTIF(A$15:A987,"*)")+1,0))</f>
        <v>1.128</v>
      </c>
      <c r="B988" s="189" t="s">
        <v>617</v>
      </c>
      <c r="C988" s="190" t="s">
        <v>1038</v>
      </c>
      <c r="D988" s="178"/>
      <c r="E988" s="179"/>
      <c r="F988" s="180"/>
      <c r="G988" s="181"/>
    </row>
    <row r="989" spans="1:7" x14ac:dyDescent="0.35">
      <c r="A989" s="177"/>
      <c r="B989" s="173" t="s">
        <v>508</v>
      </c>
      <c r="C989" s="174" t="s">
        <v>1039</v>
      </c>
      <c r="D989" s="178"/>
      <c r="E989" s="179"/>
      <c r="F989" s="180"/>
      <c r="G989" s="181"/>
    </row>
    <row r="990" spans="1:7" ht="23.25" x14ac:dyDescent="0.35">
      <c r="A990" s="177"/>
      <c r="B990" s="173" t="s">
        <v>509</v>
      </c>
      <c r="C990" s="174" t="s">
        <v>1040</v>
      </c>
      <c r="D990" s="178"/>
      <c r="E990" s="179"/>
      <c r="F990" s="180"/>
      <c r="G990" s="181"/>
    </row>
    <row r="991" spans="1:7" x14ac:dyDescent="0.35">
      <c r="A991" s="177"/>
      <c r="B991" s="173" t="s">
        <v>510</v>
      </c>
      <c r="C991" s="174" t="s">
        <v>1041</v>
      </c>
      <c r="D991" s="178"/>
      <c r="E991" s="179"/>
      <c r="F991" s="180"/>
      <c r="G991" s="181"/>
    </row>
    <row r="992" spans="1:7" ht="23.25" x14ac:dyDescent="0.35">
      <c r="A992" s="177"/>
      <c r="B992" s="173" t="s">
        <v>511</v>
      </c>
      <c r="C992" s="174" t="s">
        <v>1042</v>
      </c>
      <c r="D992" s="178"/>
      <c r="E992" s="179"/>
      <c r="F992" s="180"/>
      <c r="G992" s="181"/>
    </row>
    <row r="993" spans="1:7" x14ac:dyDescent="0.35">
      <c r="A993" s="186"/>
      <c r="B993" s="173" t="s">
        <v>173</v>
      </c>
      <c r="C993" s="174" t="s">
        <v>1043</v>
      </c>
      <c r="D993" s="178" t="s">
        <v>6</v>
      </c>
      <c r="E993" s="179">
        <v>1</v>
      </c>
      <c r="F993" s="4"/>
      <c r="G993" s="181">
        <f>ROUND(E993*F993,2)</f>
        <v>0</v>
      </c>
    </row>
    <row r="994" spans="1:7" x14ac:dyDescent="0.35">
      <c r="A994" s="191"/>
      <c r="B994" s="173"/>
      <c r="C994" s="174"/>
      <c r="D994" s="168"/>
      <c r="E994" s="192"/>
      <c r="F994" s="170"/>
      <c r="G994" s="171"/>
    </row>
    <row r="995" spans="1:7" ht="34.9" x14ac:dyDescent="0.35">
      <c r="A995" s="177" t="str">
        <f>CONCATENATE($A$14,".",TEXT(COUNTA(A$15:A994)-COUNTIF(A$15:A994,"*.")-COUNTIF(A$15:A994,"*)")+1,0))</f>
        <v>1.129</v>
      </c>
      <c r="B995" s="173" t="s">
        <v>618</v>
      </c>
      <c r="C995" s="174" t="s">
        <v>1044</v>
      </c>
      <c r="D995" s="168" t="s">
        <v>6</v>
      </c>
      <c r="E995" s="169">
        <v>1</v>
      </c>
      <c r="F995" s="5"/>
      <c r="G995" s="193">
        <f>ROUND(E995*F995,2)</f>
        <v>0</v>
      </c>
    </row>
    <row r="996" spans="1:7" x14ac:dyDescent="0.35">
      <c r="A996" s="191"/>
      <c r="B996" s="173"/>
      <c r="C996" s="174"/>
      <c r="D996" s="168"/>
      <c r="E996" s="192"/>
      <c r="F996" s="170"/>
      <c r="G996" s="171"/>
    </row>
    <row r="997" spans="1:7" ht="23.25" x14ac:dyDescent="0.35">
      <c r="A997" s="177" t="str">
        <f>CONCATENATE($A$14,".",TEXT(COUNTA(A$15:A996)-COUNTIF(A$15:A996,"*.")-COUNTIF(A$15:A996,"*)")+1,0))</f>
        <v>1.130</v>
      </c>
      <c r="B997" s="173" t="s">
        <v>619</v>
      </c>
      <c r="C997" s="174" t="s">
        <v>1045</v>
      </c>
      <c r="D997" s="168" t="s">
        <v>6</v>
      </c>
      <c r="E997" s="169">
        <v>1</v>
      </c>
      <c r="F997" s="5"/>
      <c r="G997" s="193">
        <f>ROUND(E997*F997,2)</f>
        <v>0</v>
      </c>
    </row>
    <row r="998" spans="1:7" x14ac:dyDescent="0.35">
      <c r="A998" s="183"/>
      <c r="B998" s="173"/>
      <c r="C998" s="174"/>
      <c r="D998" s="168"/>
      <c r="E998" s="169"/>
      <c r="F998" s="170"/>
      <c r="G998" s="171"/>
    </row>
    <row r="999" spans="1:7" s="182" customFormat="1" ht="34.9" x14ac:dyDescent="0.35">
      <c r="A999" s="177" t="str">
        <f>CONCATENATE($A$14,".",TEXT(COUNTA(A$15:A998)-COUNTIF(A$15:A998,"*.")-COUNTIF(A$15:A998,"*)")+1,0))</f>
        <v>1.131</v>
      </c>
      <c r="B999" s="173" t="s">
        <v>620</v>
      </c>
      <c r="C999" s="174" t="s">
        <v>1046</v>
      </c>
      <c r="D999" s="178" t="s">
        <v>6</v>
      </c>
      <c r="E999" s="179">
        <v>1</v>
      </c>
      <c r="F999" s="4"/>
      <c r="G999" s="193">
        <f>ROUND(E999*F999,2)</f>
        <v>0</v>
      </c>
    </row>
    <row r="1000" spans="1:7" s="182" customFormat="1" x14ac:dyDescent="0.35">
      <c r="A1000" s="184"/>
      <c r="B1000" s="173"/>
      <c r="C1000" s="174"/>
      <c r="D1000" s="178"/>
      <c r="E1000" s="179"/>
      <c r="F1000" s="180"/>
      <c r="G1000" s="181"/>
    </row>
    <row r="1001" spans="1:7" s="182" customFormat="1" ht="46.5" x14ac:dyDescent="0.35">
      <c r="A1001" s="177" t="str">
        <f>CONCATENATE($A$14,".",TEXT(COUNTA(A$15:A1000)-COUNTIF(A$15:A1000,"*.")-COUNTIF(A$15:A1000,"*)")+1,0))</f>
        <v>1.132</v>
      </c>
      <c r="B1001" s="187" t="s">
        <v>621</v>
      </c>
      <c r="C1001" s="188" t="s">
        <v>1047</v>
      </c>
      <c r="D1001" s="178" t="s">
        <v>6</v>
      </c>
      <c r="E1001" s="179">
        <v>1</v>
      </c>
      <c r="F1001" s="4"/>
      <c r="G1001" s="193">
        <f>ROUND(E1001*F1001,2)</f>
        <v>0</v>
      </c>
    </row>
    <row r="1002" spans="1:7" s="182" customFormat="1" x14ac:dyDescent="0.35">
      <c r="A1002" s="184"/>
      <c r="B1002" s="173"/>
      <c r="C1002" s="174"/>
      <c r="D1002" s="178"/>
      <c r="E1002" s="179"/>
      <c r="F1002" s="180"/>
      <c r="G1002" s="181"/>
    </row>
    <row r="1003" spans="1:7" s="182" customFormat="1" ht="23.25" x14ac:dyDescent="0.35">
      <c r="A1003" s="177" t="str">
        <f>CONCATENATE($A$14,".",TEXT(COUNTA(A$15:A1002)-COUNTIF(A$15:A1002,"*.")-COUNTIF(A$15:A1002,"*)")+1,0))</f>
        <v>1.133</v>
      </c>
      <c r="B1003" s="187" t="s">
        <v>622</v>
      </c>
      <c r="C1003" s="188" t="s">
        <v>1048</v>
      </c>
      <c r="D1003" s="178" t="s">
        <v>6</v>
      </c>
      <c r="E1003" s="179">
        <v>1</v>
      </c>
      <c r="F1003" s="4"/>
      <c r="G1003" s="193">
        <f>ROUND(E1003*F1003,2)</f>
        <v>0</v>
      </c>
    </row>
    <row r="1004" spans="1:7" s="182" customFormat="1" x14ac:dyDescent="0.35">
      <c r="A1004" s="184"/>
      <c r="B1004" s="173"/>
      <c r="C1004" s="174"/>
      <c r="D1004" s="178"/>
      <c r="E1004" s="179"/>
      <c r="F1004" s="180"/>
      <c r="G1004" s="181"/>
    </row>
    <row r="1005" spans="1:7" s="182" customFormat="1" ht="34.9" x14ac:dyDescent="0.35">
      <c r="A1005" s="177" t="str">
        <f>CONCATENATE($A$14,".",TEXT(COUNTA(A$15:A1004)-COUNTIF(A$15:A1004,"*.")-COUNTIF(A$15:A1004,"*)")+1,0))</f>
        <v>1.134</v>
      </c>
      <c r="B1005" s="194" t="s">
        <v>623</v>
      </c>
      <c r="C1005" s="195" t="s">
        <v>1049</v>
      </c>
      <c r="D1005" s="178" t="s">
        <v>6</v>
      </c>
      <c r="E1005" s="179">
        <v>1</v>
      </c>
      <c r="F1005" s="4"/>
      <c r="G1005" s="193">
        <f>ROUND(E1005*F1005,2)</f>
        <v>0</v>
      </c>
    </row>
    <row r="1006" spans="1:7" x14ac:dyDescent="0.35">
      <c r="A1006" s="183"/>
      <c r="B1006" s="173"/>
      <c r="C1006" s="174"/>
      <c r="D1006" s="168"/>
      <c r="E1006" s="169"/>
      <c r="F1006" s="170"/>
      <c r="G1006" s="171"/>
    </row>
    <row r="1007" spans="1:7" ht="34.9" x14ac:dyDescent="0.35">
      <c r="A1007" s="177" t="str">
        <f>CONCATENATE($A$14,".",TEXT(COUNTA(A$15:A1006)-COUNTIF(A$15:A1006,"*.")-COUNTIF(A$15:A1006,"*)")+1,0))</f>
        <v>1.135</v>
      </c>
      <c r="B1007" s="173" t="s">
        <v>624</v>
      </c>
      <c r="C1007" s="174" t="s">
        <v>1050</v>
      </c>
      <c r="D1007" s="168" t="s">
        <v>6</v>
      </c>
      <c r="E1007" s="169">
        <v>1</v>
      </c>
      <c r="F1007" s="5"/>
      <c r="G1007" s="193">
        <f>ROUND(E1007*F1007,2)</f>
        <v>0</v>
      </c>
    </row>
    <row r="1008" spans="1:7" x14ac:dyDescent="0.35">
      <c r="A1008" s="191"/>
      <c r="B1008" s="173"/>
      <c r="C1008" s="174"/>
      <c r="D1008" s="168"/>
      <c r="E1008" s="169"/>
      <c r="F1008" s="170"/>
      <c r="G1008" s="171"/>
    </row>
    <row r="1009" spans="1:7" ht="69.75" x14ac:dyDescent="0.35">
      <c r="A1009" s="177" t="str">
        <f>CONCATENATE($A$14,".",TEXT(COUNTA(A$15:A1008)-COUNTIF(A$15:A1008,"*.")-COUNTIF(A$15:A1008,"*)")+1,0))</f>
        <v>1.136</v>
      </c>
      <c r="B1009" s="173" t="s">
        <v>625</v>
      </c>
      <c r="C1009" s="174" t="s">
        <v>1051</v>
      </c>
      <c r="D1009" s="168" t="s">
        <v>6</v>
      </c>
      <c r="E1009" s="169">
        <v>1</v>
      </c>
      <c r="F1009" s="5"/>
      <c r="G1009" s="193">
        <f>ROUND(E1009*F1009,2)</f>
        <v>0</v>
      </c>
    </row>
    <row r="1010" spans="1:7" x14ac:dyDescent="0.35">
      <c r="A1010" s="191"/>
      <c r="B1010" s="173"/>
      <c r="C1010" s="174"/>
      <c r="D1010" s="168"/>
      <c r="E1010" s="192"/>
      <c r="F1010" s="170"/>
      <c r="G1010" s="171"/>
    </row>
    <row r="1011" spans="1:7" ht="23.25" x14ac:dyDescent="0.35">
      <c r="A1011" s="153"/>
      <c r="B1011" s="154" t="str">
        <f>$B$8</f>
        <v>PODSISTEMI HLADILNE IN OGREVNE VODE ZA LABORATORIJE</v>
      </c>
      <c r="C1011" s="154" t="str">
        <f>$C$8</f>
        <v>COOLING AND HEATING WATER SUBSYSTEMS FOR LABORATORIES</v>
      </c>
      <c r="D1011" s="155"/>
      <c r="E1011" s="156"/>
      <c r="F1011" s="157"/>
      <c r="G1011" s="196">
        <f>SUM(G13:G1010)</f>
        <v>0</v>
      </c>
    </row>
  </sheetData>
  <sheetProtection algorithmName="SHA-512" hashValue="33H5rQgsAMa1SvkEdy7Z1E3LhJPR8YbT7ZSEqFfyzrmV599YJlN3kum2ZNLzykOnoRda21IhOthp/y3+KqXCKA==" saltValue="8BkHWyfV95BgDKPAdmxiF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BC29-0754-4943-A837-8A7680BACD93}">
  <sheetPr codeName="List7">
    <pageSetUpPr fitToPage="1"/>
  </sheetPr>
  <dimension ref="A1:G346"/>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4"/>
      <c r="E1" s="57"/>
      <c r="F1" s="57"/>
    </row>
    <row r="2" spans="1:7" x14ac:dyDescent="0.35">
      <c r="A2" s="36"/>
      <c r="B2" s="40"/>
      <c r="C2" s="40"/>
      <c r="D2" s="54"/>
      <c r="E2" s="57"/>
      <c r="F2" s="57"/>
    </row>
    <row r="3" spans="1:7" x14ac:dyDescent="0.35">
      <c r="A3" s="36" t="s">
        <v>11</v>
      </c>
      <c r="B3" s="37" t="str">
        <f>'0_Osebe'!$B$3</f>
        <v>Fakulteta za strojništvo</v>
      </c>
      <c r="C3" s="37" t="str">
        <f>'0_Osebe'!$C$3</f>
        <v>Faculty of Mechanical Engineering</v>
      </c>
      <c r="D3" s="54"/>
      <c r="E3" s="57"/>
      <c r="F3" s="57"/>
    </row>
    <row r="4" spans="1:7" x14ac:dyDescent="0.35">
      <c r="A4" s="36" t="s">
        <v>10</v>
      </c>
      <c r="B4" s="37" t="str">
        <f>'0_Osebe'!$B$4</f>
        <v>STAVBA FAKULTETE</v>
      </c>
      <c r="C4" s="37" t="str">
        <f>'0_Osebe'!$C$4</f>
        <v>FACULTY BUILDING</v>
      </c>
      <c r="D4" s="54"/>
      <c r="E4" s="57"/>
      <c r="F4" s="57"/>
    </row>
    <row r="5" spans="1:7" s="137" customFormat="1" ht="11.65" x14ac:dyDescent="0.35">
      <c r="A5" s="36"/>
      <c r="B5" s="40"/>
      <c r="C5" s="40"/>
      <c r="D5" s="134"/>
      <c r="E5" s="135"/>
      <c r="F5" s="134"/>
      <c r="G5" s="136"/>
    </row>
    <row r="6" spans="1:7" x14ac:dyDescent="0.35">
      <c r="A6" s="138"/>
      <c r="B6" s="139"/>
      <c r="C6" s="139"/>
      <c r="D6" s="97"/>
      <c r="E6" s="96"/>
      <c r="F6" s="54"/>
      <c r="G6" s="96"/>
    </row>
    <row r="7" spans="1:7" x14ac:dyDescent="0.35">
      <c r="A7" s="140" t="s">
        <v>571</v>
      </c>
      <c r="B7" s="37" t="s">
        <v>72</v>
      </c>
      <c r="C7" s="37" t="s">
        <v>1342</v>
      </c>
      <c r="D7" s="141"/>
      <c r="E7" s="142"/>
      <c r="F7" s="143"/>
      <c r="G7" s="144"/>
    </row>
    <row r="8" spans="1:7" x14ac:dyDescent="0.35">
      <c r="A8" s="145" t="s">
        <v>514</v>
      </c>
      <c r="B8" s="146" t="s">
        <v>110</v>
      </c>
      <c r="C8" s="146" t="s">
        <v>1244</v>
      </c>
      <c r="D8" s="141"/>
      <c r="E8" s="142"/>
      <c r="F8" s="143"/>
      <c r="G8" s="147">
        <f>G346</f>
        <v>0</v>
      </c>
    </row>
    <row r="9" spans="1:7" x14ac:dyDescent="0.35">
      <c r="A9" s="36"/>
      <c r="B9" s="40"/>
      <c r="C9" s="40"/>
      <c r="D9" s="148"/>
      <c r="E9" s="96"/>
      <c r="F9" s="54"/>
      <c r="G9" s="96"/>
    </row>
    <row r="10" spans="1:7" x14ac:dyDescent="0.35">
      <c r="A10" s="127" t="s">
        <v>1337</v>
      </c>
      <c r="B10" s="40"/>
      <c r="C10" s="40"/>
      <c r="D10" s="148"/>
      <c r="E10" s="96"/>
      <c r="F10" s="54"/>
      <c r="G10" s="96"/>
    </row>
    <row r="11" spans="1:7" x14ac:dyDescent="0.35">
      <c r="A11" s="149"/>
      <c r="B11" s="37"/>
      <c r="C11" s="37"/>
      <c r="D11" s="150"/>
      <c r="E11" s="151"/>
      <c r="F11" s="152"/>
      <c r="G11" s="151"/>
    </row>
    <row r="12" spans="1:7" x14ac:dyDescent="0.35">
      <c r="A12" s="153" t="s">
        <v>1</v>
      </c>
      <c r="B12" s="154" t="s">
        <v>2</v>
      </c>
      <c r="C12" s="154" t="s">
        <v>1340</v>
      </c>
      <c r="D12" s="155" t="s">
        <v>37</v>
      </c>
      <c r="E12" s="156" t="s">
        <v>3</v>
      </c>
      <c r="F12" s="157" t="s">
        <v>36</v>
      </c>
      <c r="G12" s="158" t="s">
        <v>4</v>
      </c>
    </row>
    <row r="13" spans="1:7" x14ac:dyDescent="0.35">
      <c r="A13" s="159"/>
      <c r="B13" s="160"/>
      <c r="C13" s="161"/>
      <c r="D13" s="162"/>
      <c r="E13" s="163"/>
      <c r="F13" s="164"/>
      <c r="G13" s="165"/>
    </row>
    <row r="14" spans="1:7" x14ac:dyDescent="0.35">
      <c r="A14" s="166" t="s">
        <v>573</v>
      </c>
      <c r="B14" s="167" t="str">
        <f>$B$8</f>
        <v>KOMPRIMIRAN ZRAK</v>
      </c>
      <c r="C14" s="167" t="str">
        <f>$C$8</f>
        <v>COMPRESSED AIR</v>
      </c>
      <c r="D14" s="168"/>
      <c r="E14" s="169"/>
      <c r="F14" s="170"/>
      <c r="G14" s="171"/>
    </row>
    <row r="15" spans="1:7" x14ac:dyDescent="0.35">
      <c r="A15" s="172"/>
      <c r="B15" s="173"/>
      <c r="C15" s="174"/>
      <c r="D15" s="168"/>
      <c r="E15" s="169"/>
      <c r="F15" s="170"/>
      <c r="G15" s="171"/>
    </row>
    <row r="16" spans="1:7" ht="23.25" x14ac:dyDescent="0.35">
      <c r="A16" s="172"/>
      <c r="B16" s="175" t="s">
        <v>577</v>
      </c>
      <c r="C16" s="176" t="s">
        <v>718</v>
      </c>
      <c r="D16" s="168"/>
      <c r="E16" s="169"/>
      <c r="F16" s="170"/>
      <c r="G16" s="171"/>
    </row>
    <row r="17" spans="1:7" x14ac:dyDescent="0.35">
      <c r="A17" s="172"/>
      <c r="B17" s="173"/>
      <c r="C17" s="174"/>
      <c r="D17" s="168"/>
      <c r="E17" s="169"/>
      <c r="F17" s="170"/>
      <c r="G17" s="171"/>
    </row>
    <row r="18" spans="1:7" ht="106.9" x14ac:dyDescent="0.35">
      <c r="A18" s="177" t="str">
        <f>CONCATENATE($A$14,".",TEXT(COUNTA(A$15:A17)-COUNTIF(A$15:A17,"*.")-COUNTIF(A$15:A17,"*)")+1,0))</f>
        <v>2.1</v>
      </c>
      <c r="B18" s="173" t="s">
        <v>706</v>
      </c>
      <c r="C18" s="174" t="s">
        <v>1052</v>
      </c>
      <c r="D18" s="168"/>
      <c r="E18" s="169"/>
      <c r="F18" s="170"/>
      <c r="G18" s="171"/>
    </row>
    <row r="19" spans="1:7" x14ac:dyDescent="0.35">
      <c r="A19" s="197"/>
      <c r="B19" s="173" t="s">
        <v>264</v>
      </c>
      <c r="C19" s="174" t="s">
        <v>1053</v>
      </c>
      <c r="D19" s="168"/>
      <c r="E19" s="169"/>
      <c r="F19" s="170"/>
      <c r="G19" s="171"/>
    </row>
    <row r="20" spans="1:7" ht="23.25" x14ac:dyDescent="0.35">
      <c r="A20" s="197"/>
      <c r="B20" s="173" t="s">
        <v>114</v>
      </c>
      <c r="C20" s="174" t="s">
        <v>1054</v>
      </c>
      <c r="D20" s="168"/>
      <c r="E20" s="169"/>
      <c r="F20" s="170"/>
      <c r="G20" s="171"/>
    </row>
    <row r="21" spans="1:7" ht="23.25" x14ac:dyDescent="0.35">
      <c r="A21" s="197"/>
      <c r="B21" s="173" t="s">
        <v>115</v>
      </c>
      <c r="C21" s="174" t="s">
        <v>1055</v>
      </c>
      <c r="D21" s="168"/>
      <c r="E21" s="169"/>
      <c r="F21" s="170"/>
      <c r="G21" s="171"/>
    </row>
    <row r="22" spans="1:7" x14ac:dyDescent="0.35">
      <c r="A22" s="197"/>
      <c r="B22" s="173" t="s">
        <v>116</v>
      </c>
      <c r="C22" s="174" t="s">
        <v>1056</v>
      </c>
      <c r="D22" s="168"/>
      <c r="E22" s="169"/>
      <c r="F22" s="170"/>
      <c r="G22" s="171"/>
    </row>
    <row r="23" spans="1:7" x14ac:dyDescent="0.35">
      <c r="A23" s="191"/>
      <c r="B23" s="173" t="s">
        <v>117</v>
      </c>
      <c r="C23" s="174" t="s">
        <v>1057</v>
      </c>
      <c r="D23" s="168"/>
      <c r="E23" s="169"/>
      <c r="F23" s="170"/>
      <c r="G23" s="193"/>
    </row>
    <row r="24" spans="1:7" ht="23.25" x14ac:dyDescent="0.35">
      <c r="A24" s="191"/>
      <c r="B24" s="173" t="s">
        <v>186</v>
      </c>
      <c r="C24" s="174" t="s">
        <v>1058</v>
      </c>
      <c r="D24" s="168"/>
      <c r="E24" s="169"/>
      <c r="F24" s="170"/>
      <c r="G24" s="171"/>
    </row>
    <row r="25" spans="1:7" x14ac:dyDescent="0.35">
      <c r="A25" s="191"/>
      <c r="B25" s="173" t="s">
        <v>118</v>
      </c>
      <c r="C25" s="174" t="s">
        <v>1059</v>
      </c>
      <c r="D25" s="168" t="s">
        <v>6</v>
      </c>
      <c r="E25" s="169">
        <v>1</v>
      </c>
      <c r="F25" s="5"/>
      <c r="G25" s="193">
        <f>ROUND(E25*F25,2)</f>
        <v>0</v>
      </c>
    </row>
    <row r="26" spans="1:7" x14ac:dyDescent="0.35">
      <c r="A26" s="191"/>
      <c r="B26" s="173"/>
      <c r="C26" s="174"/>
      <c r="D26" s="168"/>
      <c r="E26" s="169"/>
      <c r="F26" s="170"/>
      <c r="G26" s="171"/>
    </row>
    <row r="27" spans="1:7" ht="93" x14ac:dyDescent="0.35">
      <c r="A27" s="177" t="str">
        <f>CONCATENATE($A$14,".",TEXT(COUNTA(A$15:A26)-COUNTIF(A$15:A26,"*.")-COUNTIF(A$15:A26,"*)")+1,0))</f>
        <v>2.2</v>
      </c>
      <c r="B27" s="198" t="s">
        <v>626</v>
      </c>
      <c r="C27" s="199" t="s">
        <v>1060</v>
      </c>
      <c r="D27" s="178"/>
      <c r="E27" s="179"/>
      <c r="F27" s="180"/>
      <c r="G27" s="181"/>
    </row>
    <row r="28" spans="1:7" x14ac:dyDescent="0.35">
      <c r="A28" s="186"/>
      <c r="B28" s="173" t="s">
        <v>627</v>
      </c>
      <c r="C28" s="174" t="s">
        <v>1061</v>
      </c>
      <c r="D28" s="178"/>
      <c r="E28" s="179"/>
      <c r="F28" s="180"/>
      <c r="G28" s="181"/>
    </row>
    <row r="29" spans="1:7" ht="23.25" x14ac:dyDescent="0.35">
      <c r="A29" s="186"/>
      <c r="B29" s="173" t="s">
        <v>187</v>
      </c>
      <c r="C29" s="174" t="s">
        <v>1062</v>
      </c>
      <c r="D29" s="178"/>
      <c r="E29" s="179"/>
      <c r="F29" s="180"/>
      <c r="G29" s="181"/>
    </row>
    <row r="30" spans="1:7" ht="23.25" x14ac:dyDescent="0.35">
      <c r="A30" s="186"/>
      <c r="B30" s="173" t="s">
        <v>188</v>
      </c>
      <c r="C30" s="174" t="s">
        <v>1063</v>
      </c>
      <c r="D30" s="178"/>
      <c r="E30" s="179"/>
      <c r="F30" s="180"/>
      <c r="G30" s="181"/>
    </row>
    <row r="31" spans="1:7" x14ac:dyDescent="0.35">
      <c r="A31" s="184"/>
      <c r="B31" s="173" t="s">
        <v>119</v>
      </c>
      <c r="C31" s="174" t="s">
        <v>1064</v>
      </c>
      <c r="D31" s="178" t="s">
        <v>6</v>
      </c>
      <c r="E31" s="179">
        <v>1</v>
      </c>
      <c r="F31" s="4"/>
      <c r="G31" s="181">
        <f>ROUND(E31*F31,2)</f>
        <v>0</v>
      </c>
    </row>
    <row r="32" spans="1:7" x14ac:dyDescent="0.35">
      <c r="A32" s="184"/>
      <c r="B32" s="173"/>
      <c r="C32" s="174"/>
      <c r="D32" s="178"/>
      <c r="E32" s="185"/>
      <c r="F32" s="180"/>
      <c r="G32" s="181"/>
    </row>
    <row r="33" spans="1:7" ht="72" x14ac:dyDescent="0.35">
      <c r="A33" s="177" t="str">
        <f>CONCATENATE($A$14,".",TEXT(COUNTA(A$15:A32)-COUNTIF(A$15:A32,"*.")-COUNTIF(A$15:A32,"*)")+1,0))</f>
        <v>2.3</v>
      </c>
      <c r="B33" s="173" t="s">
        <v>707</v>
      </c>
      <c r="C33" s="174" t="s">
        <v>1065</v>
      </c>
      <c r="D33" s="178"/>
      <c r="E33" s="179"/>
      <c r="F33" s="180"/>
      <c r="G33" s="181"/>
    </row>
    <row r="34" spans="1:7" x14ac:dyDescent="0.35">
      <c r="A34" s="186"/>
      <c r="B34" s="173" t="s">
        <v>190</v>
      </c>
      <c r="C34" s="174" t="s">
        <v>1066</v>
      </c>
      <c r="D34" s="178"/>
      <c r="E34" s="179"/>
      <c r="F34" s="180"/>
      <c r="G34" s="181"/>
    </row>
    <row r="35" spans="1:7" x14ac:dyDescent="0.35">
      <c r="A35" s="186"/>
      <c r="B35" s="173" t="s">
        <v>189</v>
      </c>
      <c r="C35" s="174" t="s">
        <v>1067</v>
      </c>
      <c r="D35" s="178"/>
      <c r="E35" s="179"/>
      <c r="F35" s="180"/>
      <c r="G35" s="181"/>
    </row>
    <row r="36" spans="1:7" x14ac:dyDescent="0.35">
      <c r="A36" s="184"/>
      <c r="B36" s="173" t="s">
        <v>120</v>
      </c>
      <c r="C36" s="174" t="s">
        <v>1068</v>
      </c>
      <c r="D36" s="178" t="s">
        <v>6</v>
      </c>
      <c r="E36" s="179">
        <v>2</v>
      </c>
      <c r="F36" s="4"/>
      <c r="G36" s="181">
        <f>ROUND(E36*F36,2)</f>
        <v>0</v>
      </c>
    </row>
    <row r="37" spans="1:7" x14ac:dyDescent="0.35">
      <c r="A37" s="184"/>
      <c r="B37" s="173"/>
      <c r="C37" s="174"/>
      <c r="D37" s="178"/>
      <c r="E37" s="185"/>
      <c r="F37" s="180"/>
      <c r="G37" s="181"/>
    </row>
    <row r="38" spans="1:7" ht="34.9" x14ac:dyDescent="0.35">
      <c r="A38" s="177" t="str">
        <f>CONCATENATE($A$14,".",TEXT(COUNTA(A$15:A37)-COUNTIF(A$15:A37,"*.")-COUNTIF(A$15:A37,"*)")+1,0))</f>
        <v>2.4</v>
      </c>
      <c r="B38" s="198" t="s">
        <v>628</v>
      </c>
      <c r="C38" s="199" t="s">
        <v>1069</v>
      </c>
      <c r="D38" s="178"/>
      <c r="E38" s="179"/>
      <c r="F38" s="180"/>
      <c r="G38" s="181"/>
    </row>
    <row r="39" spans="1:7" ht="23.25" x14ac:dyDescent="0.35">
      <c r="A39" s="183"/>
      <c r="B39" s="173" t="s">
        <v>121</v>
      </c>
      <c r="C39" s="174" t="s">
        <v>1070</v>
      </c>
      <c r="D39" s="178"/>
      <c r="E39" s="179"/>
      <c r="F39" s="180"/>
      <c r="G39" s="181"/>
    </row>
    <row r="40" spans="1:7" x14ac:dyDescent="0.35">
      <c r="A40" s="184"/>
      <c r="B40" s="173" t="s">
        <v>122</v>
      </c>
      <c r="C40" s="174" t="s">
        <v>1071</v>
      </c>
      <c r="D40" s="178" t="s">
        <v>6</v>
      </c>
      <c r="E40" s="179">
        <v>1</v>
      </c>
      <c r="F40" s="4"/>
      <c r="G40" s="181">
        <f>ROUND(E40*F40,2)</f>
        <v>0</v>
      </c>
    </row>
    <row r="41" spans="1:7" x14ac:dyDescent="0.35">
      <c r="A41" s="184"/>
      <c r="B41" s="173"/>
      <c r="C41" s="174"/>
      <c r="D41" s="178"/>
      <c r="E41" s="185"/>
      <c r="F41" s="180"/>
      <c r="G41" s="181"/>
    </row>
    <row r="42" spans="1:7" ht="46.5" x14ac:dyDescent="0.35">
      <c r="A42" s="177" t="str">
        <f>CONCATENATE($A$14,".",TEXT(COUNTA(A$15:A41)-COUNTIF(A$15:A41,"*.")-COUNTIF(A$15:A41,"*)")+1,0))</f>
        <v>2.5</v>
      </c>
      <c r="B42" s="173" t="s">
        <v>629</v>
      </c>
      <c r="C42" s="174" t="s">
        <v>1072</v>
      </c>
      <c r="D42" s="178"/>
      <c r="E42" s="179"/>
      <c r="F42" s="180"/>
      <c r="G42" s="181"/>
    </row>
    <row r="43" spans="1:7" ht="23.25" x14ac:dyDescent="0.35">
      <c r="A43" s="183"/>
      <c r="B43" s="173" t="s">
        <v>123</v>
      </c>
      <c r="C43" s="174" t="s">
        <v>1073</v>
      </c>
      <c r="D43" s="178"/>
      <c r="E43" s="179"/>
      <c r="F43" s="180"/>
      <c r="G43" s="181"/>
    </row>
    <row r="44" spans="1:7" x14ac:dyDescent="0.35">
      <c r="A44" s="184"/>
      <c r="B44" s="173" t="s">
        <v>191</v>
      </c>
      <c r="C44" s="174" t="s">
        <v>1074</v>
      </c>
      <c r="D44" s="178" t="s">
        <v>6</v>
      </c>
      <c r="E44" s="179">
        <v>1</v>
      </c>
      <c r="F44" s="4"/>
      <c r="G44" s="181">
        <f>ROUND(E44*F44,2)</f>
        <v>0</v>
      </c>
    </row>
    <row r="45" spans="1:7" x14ac:dyDescent="0.35">
      <c r="A45" s="184"/>
      <c r="B45" s="173"/>
      <c r="C45" s="174"/>
      <c r="D45" s="178"/>
      <c r="E45" s="185"/>
      <c r="F45" s="180"/>
      <c r="G45" s="181"/>
    </row>
    <row r="46" spans="1:7" ht="81.400000000000006" x14ac:dyDescent="0.35">
      <c r="A46" s="177" t="str">
        <f>CONCATENATE($A$14,".",TEXT(COUNTA(A$15:A45)-COUNTIF(A$15:A45,"*.")-COUNTIF(A$15:A45,"*)")+1,0))</f>
        <v>2.6</v>
      </c>
      <c r="B46" s="173" t="s">
        <v>630</v>
      </c>
      <c r="C46" s="174" t="s">
        <v>1075</v>
      </c>
      <c r="D46" s="178"/>
      <c r="E46" s="179"/>
      <c r="F46" s="180"/>
      <c r="G46" s="181"/>
    </row>
    <row r="47" spans="1:7" x14ac:dyDescent="0.35">
      <c r="A47" s="183"/>
      <c r="B47" s="173" t="s">
        <v>124</v>
      </c>
      <c r="C47" s="174" t="s">
        <v>1076</v>
      </c>
      <c r="D47" s="178"/>
      <c r="E47" s="179"/>
      <c r="F47" s="180"/>
      <c r="G47" s="181"/>
    </row>
    <row r="48" spans="1:7" x14ac:dyDescent="0.35">
      <c r="A48" s="184"/>
      <c r="B48" s="173" t="s">
        <v>192</v>
      </c>
      <c r="C48" s="174" t="s">
        <v>1077</v>
      </c>
      <c r="D48" s="178" t="s">
        <v>6</v>
      </c>
      <c r="E48" s="179">
        <v>1</v>
      </c>
      <c r="F48" s="4"/>
      <c r="G48" s="181">
        <f>ROUND(E48*F48,2)</f>
        <v>0</v>
      </c>
    </row>
    <row r="49" spans="1:7" x14ac:dyDescent="0.35">
      <c r="A49" s="184"/>
      <c r="B49" s="173"/>
      <c r="C49" s="174"/>
      <c r="D49" s="178"/>
      <c r="E49" s="185"/>
      <c r="F49" s="180"/>
      <c r="G49" s="181"/>
    </row>
    <row r="50" spans="1:7" ht="34.9" x14ac:dyDescent="0.35">
      <c r="A50" s="177" t="str">
        <f>CONCATENATE($A$14,".",TEXT(COUNTA(A$15:A49)-COUNTIF(A$15:A49,"*.")-COUNTIF(A$15:A49,"*)")+1,0))</f>
        <v>2.7</v>
      </c>
      <c r="B50" s="173" t="s">
        <v>631</v>
      </c>
      <c r="C50" s="174" t="s">
        <v>1078</v>
      </c>
      <c r="D50" s="178"/>
      <c r="E50" s="179"/>
      <c r="F50" s="180"/>
      <c r="G50" s="181"/>
    </row>
    <row r="51" spans="1:7" ht="23.25" x14ac:dyDescent="0.35">
      <c r="A51" s="183"/>
      <c r="B51" s="173" t="s">
        <v>125</v>
      </c>
      <c r="C51" s="174" t="s">
        <v>1079</v>
      </c>
      <c r="D51" s="178"/>
      <c r="E51" s="179"/>
      <c r="F51" s="180"/>
      <c r="G51" s="181"/>
    </row>
    <row r="52" spans="1:7" x14ac:dyDescent="0.35">
      <c r="A52" s="184"/>
      <c r="B52" s="173" t="s">
        <v>126</v>
      </c>
      <c r="C52" s="174" t="s">
        <v>1080</v>
      </c>
      <c r="D52" s="178" t="s">
        <v>6</v>
      </c>
      <c r="E52" s="179">
        <v>2</v>
      </c>
      <c r="F52" s="4"/>
      <c r="G52" s="181">
        <f>ROUND(E52*F52,2)</f>
        <v>0</v>
      </c>
    </row>
    <row r="53" spans="1:7" x14ac:dyDescent="0.35">
      <c r="A53" s="184"/>
      <c r="B53" s="173"/>
      <c r="C53" s="174"/>
      <c r="D53" s="178"/>
      <c r="E53" s="185"/>
      <c r="F53" s="180"/>
      <c r="G53" s="181"/>
    </row>
    <row r="54" spans="1:7" ht="58.15" x14ac:dyDescent="0.35">
      <c r="A54" s="177" t="str">
        <f>CONCATENATE($A$14,".",TEXT(COUNTA(A$15:A53)-COUNTIF(A$15:A53,"*.")-COUNTIF(A$15:A53,"*)")+1,0))</f>
        <v>2.8</v>
      </c>
      <c r="B54" s="173" t="s">
        <v>607</v>
      </c>
      <c r="C54" s="174" t="s">
        <v>981</v>
      </c>
      <c r="D54" s="178"/>
      <c r="E54" s="179"/>
      <c r="F54" s="180"/>
      <c r="G54" s="181"/>
    </row>
    <row r="55" spans="1:7" x14ac:dyDescent="0.35">
      <c r="A55" s="177"/>
      <c r="B55" s="173" t="s">
        <v>197</v>
      </c>
      <c r="C55" s="174" t="s">
        <v>982</v>
      </c>
      <c r="D55" s="178"/>
      <c r="E55" s="179"/>
      <c r="F55" s="180"/>
      <c r="G55" s="181"/>
    </row>
    <row r="56" spans="1:7" x14ac:dyDescent="0.35">
      <c r="A56" s="184"/>
      <c r="B56" s="173" t="s">
        <v>134</v>
      </c>
      <c r="C56" s="174" t="s">
        <v>134</v>
      </c>
      <c r="D56" s="178" t="s">
        <v>5</v>
      </c>
      <c r="E56" s="179">
        <v>4</v>
      </c>
      <c r="F56" s="4"/>
      <c r="G56" s="181">
        <f t="shared" ref="G56:G62" si="0">ROUND(E56*F56,2)</f>
        <v>0</v>
      </c>
    </row>
    <row r="57" spans="1:7" x14ac:dyDescent="0.35">
      <c r="A57" s="184"/>
      <c r="B57" s="173" t="s">
        <v>135</v>
      </c>
      <c r="C57" s="174" t="s">
        <v>135</v>
      </c>
      <c r="D57" s="178" t="s">
        <v>5</v>
      </c>
      <c r="E57" s="179">
        <v>4</v>
      </c>
      <c r="F57" s="4"/>
      <c r="G57" s="181">
        <f t="shared" si="0"/>
        <v>0</v>
      </c>
    </row>
    <row r="58" spans="1:7" x14ac:dyDescent="0.35">
      <c r="A58" s="184"/>
      <c r="B58" s="173" t="s">
        <v>136</v>
      </c>
      <c r="C58" s="174" t="s">
        <v>136</v>
      </c>
      <c r="D58" s="178" t="s">
        <v>5</v>
      </c>
      <c r="E58" s="179">
        <v>4</v>
      </c>
      <c r="F58" s="4"/>
      <c r="G58" s="181">
        <f t="shared" si="0"/>
        <v>0</v>
      </c>
    </row>
    <row r="59" spans="1:7" x14ac:dyDescent="0.35">
      <c r="A59" s="184"/>
      <c r="B59" s="173" t="s">
        <v>137</v>
      </c>
      <c r="C59" s="174" t="s">
        <v>137</v>
      </c>
      <c r="D59" s="178" t="s">
        <v>5</v>
      </c>
      <c r="E59" s="179">
        <v>8</v>
      </c>
      <c r="F59" s="4"/>
      <c r="G59" s="181">
        <f t="shared" si="0"/>
        <v>0</v>
      </c>
    </row>
    <row r="60" spans="1:7" x14ac:dyDescent="0.35">
      <c r="A60" s="184"/>
      <c r="B60" s="173" t="s">
        <v>138</v>
      </c>
      <c r="C60" s="174" t="s">
        <v>138</v>
      </c>
      <c r="D60" s="178" t="s">
        <v>5</v>
      </c>
      <c r="E60" s="179">
        <v>2</v>
      </c>
      <c r="F60" s="4"/>
      <c r="G60" s="181">
        <f t="shared" si="0"/>
        <v>0</v>
      </c>
    </row>
    <row r="61" spans="1:7" x14ac:dyDescent="0.35">
      <c r="A61" s="184"/>
      <c r="B61" s="173" t="s">
        <v>139</v>
      </c>
      <c r="C61" s="174" t="s">
        <v>139</v>
      </c>
      <c r="D61" s="178" t="s">
        <v>5</v>
      </c>
      <c r="E61" s="179">
        <v>4</v>
      </c>
      <c r="F61" s="4"/>
      <c r="G61" s="181">
        <f t="shared" si="0"/>
        <v>0</v>
      </c>
    </row>
    <row r="62" spans="1:7" x14ac:dyDescent="0.35">
      <c r="A62" s="184"/>
      <c r="B62" s="173" t="s">
        <v>140</v>
      </c>
      <c r="C62" s="174" t="s">
        <v>140</v>
      </c>
      <c r="D62" s="178" t="s">
        <v>5</v>
      </c>
      <c r="E62" s="179">
        <v>4</v>
      </c>
      <c r="F62" s="4"/>
      <c r="G62" s="181">
        <f t="shared" si="0"/>
        <v>0</v>
      </c>
    </row>
    <row r="63" spans="1:7" x14ac:dyDescent="0.35">
      <c r="A63" s="184"/>
      <c r="B63" s="173"/>
      <c r="C63" s="174"/>
      <c r="D63" s="178"/>
      <c r="E63" s="185"/>
      <c r="F63" s="180"/>
      <c r="G63" s="181"/>
    </row>
    <row r="64" spans="1:7" ht="46.5" x14ac:dyDescent="0.35">
      <c r="A64" s="177" t="str">
        <f>CONCATENATE($A$14,".",TEXT(COUNTA(A$15:A63)-COUNTIF(A$15:A63,"*.")-COUNTIF(A$15:A63,"*)")+1,0))</f>
        <v>2.9</v>
      </c>
      <c r="B64" s="173" t="s">
        <v>632</v>
      </c>
      <c r="C64" s="174" t="s">
        <v>1081</v>
      </c>
      <c r="D64" s="178"/>
      <c r="E64" s="179"/>
      <c r="F64" s="180"/>
      <c r="G64" s="181"/>
    </row>
    <row r="65" spans="1:7" ht="34.9" x14ac:dyDescent="0.35">
      <c r="A65" s="183"/>
      <c r="B65" s="173" t="s">
        <v>193</v>
      </c>
      <c r="C65" s="174" t="s">
        <v>1082</v>
      </c>
      <c r="D65" s="178"/>
      <c r="E65" s="179"/>
      <c r="F65" s="180"/>
      <c r="G65" s="181"/>
    </row>
    <row r="66" spans="1:7" x14ac:dyDescent="0.35">
      <c r="A66" s="183"/>
      <c r="B66" s="173" t="s">
        <v>127</v>
      </c>
      <c r="C66" s="174" t="s">
        <v>1083</v>
      </c>
      <c r="D66" s="178"/>
      <c r="E66" s="179"/>
      <c r="F66" s="180"/>
      <c r="G66" s="181"/>
    </row>
    <row r="67" spans="1:7" x14ac:dyDescent="0.35">
      <c r="A67" s="183"/>
      <c r="B67" s="173" t="s">
        <v>194</v>
      </c>
      <c r="C67" s="174" t="s">
        <v>1084</v>
      </c>
      <c r="D67" s="178"/>
      <c r="E67" s="179"/>
      <c r="F67" s="180"/>
      <c r="G67" s="181"/>
    </row>
    <row r="68" spans="1:7" x14ac:dyDescent="0.35">
      <c r="A68" s="183"/>
      <c r="B68" s="173" t="s">
        <v>128</v>
      </c>
      <c r="C68" s="174" t="s">
        <v>1085</v>
      </c>
      <c r="D68" s="178"/>
      <c r="E68" s="179"/>
      <c r="F68" s="180"/>
      <c r="G68" s="181"/>
    </row>
    <row r="69" spans="1:7" x14ac:dyDescent="0.35">
      <c r="A69" s="183"/>
      <c r="B69" s="173" t="s">
        <v>129</v>
      </c>
      <c r="C69" s="174" t="s">
        <v>1086</v>
      </c>
      <c r="D69" s="178"/>
      <c r="E69" s="179"/>
      <c r="F69" s="180"/>
      <c r="G69" s="181"/>
    </row>
    <row r="70" spans="1:7" x14ac:dyDescent="0.35">
      <c r="A70" s="183"/>
      <c r="B70" s="173" t="s">
        <v>195</v>
      </c>
      <c r="C70" s="174" t="s">
        <v>1087</v>
      </c>
      <c r="D70" s="178"/>
      <c r="E70" s="179"/>
      <c r="F70" s="180"/>
      <c r="G70" s="181"/>
    </row>
    <row r="71" spans="1:7" x14ac:dyDescent="0.35">
      <c r="A71" s="184"/>
      <c r="B71" s="173" t="s">
        <v>130</v>
      </c>
      <c r="C71" s="174" t="s">
        <v>1088</v>
      </c>
      <c r="D71" s="178" t="s">
        <v>6</v>
      </c>
      <c r="E71" s="179">
        <v>1</v>
      </c>
      <c r="F71" s="4"/>
      <c r="G71" s="181">
        <f>ROUND(E71*F71,2)</f>
        <v>0</v>
      </c>
    </row>
    <row r="72" spans="1:7" x14ac:dyDescent="0.35">
      <c r="A72" s="184"/>
      <c r="B72" s="173"/>
      <c r="C72" s="174"/>
      <c r="D72" s="178"/>
      <c r="E72" s="185"/>
      <c r="F72" s="180"/>
      <c r="G72" s="181"/>
    </row>
    <row r="73" spans="1:7" ht="46.5" x14ac:dyDescent="0.35">
      <c r="A73" s="177" t="str">
        <f>CONCATENATE($A$14,".",TEXT(COUNTA(A$15:A72)-COUNTIF(A$15:A72,"*.")-COUNTIF(A$15:A72,"*)")+1,0))</f>
        <v>2.10</v>
      </c>
      <c r="B73" s="173" t="s">
        <v>633</v>
      </c>
      <c r="C73" s="174" t="s">
        <v>1089</v>
      </c>
      <c r="D73" s="178"/>
      <c r="E73" s="179"/>
      <c r="F73" s="180"/>
      <c r="G73" s="181"/>
    </row>
    <row r="74" spans="1:7" x14ac:dyDescent="0.35">
      <c r="A74" s="184"/>
      <c r="B74" s="173" t="s">
        <v>131</v>
      </c>
      <c r="C74" s="174" t="s">
        <v>1090</v>
      </c>
      <c r="D74" s="178" t="s">
        <v>6</v>
      </c>
      <c r="E74" s="179">
        <v>3</v>
      </c>
      <c r="F74" s="4"/>
      <c r="G74" s="181">
        <f>ROUND(E74*F74,2)</f>
        <v>0</v>
      </c>
    </row>
    <row r="75" spans="1:7" x14ac:dyDescent="0.35">
      <c r="A75" s="184"/>
      <c r="B75" s="173"/>
      <c r="C75" s="174"/>
      <c r="D75" s="178"/>
      <c r="E75" s="185"/>
      <c r="F75" s="180"/>
      <c r="G75" s="181"/>
    </row>
    <row r="76" spans="1:7" ht="46.5" x14ac:dyDescent="0.35">
      <c r="A76" s="177" t="str">
        <f>CONCATENATE($A$14,".",TEXT(COUNTA(A$15:A75)-COUNTIF(A$15:A75,"*.")-COUNTIF(A$15:A75,"*)")+1,0))</f>
        <v>2.11</v>
      </c>
      <c r="B76" s="173" t="s">
        <v>634</v>
      </c>
      <c r="C76" s="174" t="s">
        <v>1091</v>
      </c>
      <c r="D76" s="178"/>
      <c r="E76" s="179"/>
      <c r="F76" s="180"/>
      <c r="G76" s="181"/>
    </row>
    <row r="77" spans="1:7" x14ac:dyDescent="0.35">
      <c r="A77" s="183"/>
      <c r="B77" s="173" t="s">
        <v>132</v>
      </c>
      <c r="C77" s="174" t="s">
        <v>1092</v>
      </c>
      <c r="D77" s="178"/>
      <c r="E77" s="179"/>
      <c r="F77" s="180"/>
      <c r="G77" s="181"/>
    </row>
    <row r="78" spans="1:7" x14ac:dyDescent="0.35">
      <c r="A78" s="184"/>
      <c r="B78" s="173" t="s">
        <v>133</v>
      </c>
      <c r="C78" s="174" t="s">
        <v>133</v>
      </c>
      <c r="D78" s="178" t="s">
        <v>5</v>
      </c>
      <c r="E78" s="179">
        <v>8</v>
      </c>
      <c r="F78" s="4"/>
      <c r="G78" s="181">
        <f t="shared" ref="G78:G86" si="1">ROUND(E78*F78,2)</f>
        <v>0</v>
      </c>
    </row>
    <row r="79" spans="1:7" x14ac:dyDescent="0.35">
      <c r="A79" s="184"/>
      <c r="B79" s="173" t="s">
        <v>134</v>
      </c>
      <c r="C79" s="174" t="s">
        <v>134</v>
      </c>
      <c r="D79" s="178" t="s">
        <v>5</v>
      </c>
      <c r="E79" s="179">
        <v>460</v>
      </c>
      <c r="F79" s="4"/>
      <c r="G79" s="181">
        <f t="shared" si="1"/>
        <v>0</v>
      </c>
    </row>
    <row r="80" spans="1:7" x14ac:dyDescent="0.35">
      <c r="A80" s="184"/>
      <c r="B80" s="173" t="s">
        <v>135</v>
      </c>
      <c r="C80" s="174" t="s">
        <v>135</v>
      </c>
      <c r="D80" s="178" t="s">
        <v>5</v>
      </c>
      <c r="E80" s="179">
        <v>16</v>
      </c>
      <c r="F80" s="4"/>
      <c r="G80" s="181">
        <f t="shared" si="1"/>
        <v>0</v>
      </c>
    </row>
    <row r="81" spans="1:7" x14ac:dyDescent="0.35">
      <c r="A81" s="184"/>
      <c r="B81" s="173" t="s">
        <v>136</v>
      </c>
      <c r="C81" s="174" t="s">
        <v>136</v>
      </c>
      <c r="D81" s="178" t="s">
        <v>5</v>
      </c>
      <c r="E81" s="179">
        <v>28</v>
      </c>
      <c r="F81" s="4"/>
      <c r="G81" s="181">
        <f t="shared" si="1"/>
        <v>0</v>
      </c>
    </row>
    <row r="82" spans="1:7" x14ac:dyDescent="0.35">
      <c r="A82" s="184"/>
      <c r="B82" s="173" t="s">
        <v>137</v>
      </c>
      <c r="C82" s="174" t="s">
        <v>137</v>
      </c>
      <c r="D82" s="178" t="s">
        <v>5</v>
      </c>
      <c r="E82" s="179">
        <v>26</v>
      </c>
      <c r="F82" s="4"/>
      <c r="G82" s="181">
        <f t="shared" si="1"/>
        <v>0</v>
      </c>
    </row>
    <row r="83" spans="1:7" x14ac:dyDescent="0.35">
      <c r="A83" s="184"/>
      <c r="B83" s="173" t="s">
        <v>138</v>
      </c>
      <c r="C83" s="174" t="s">
        <v>138</v>
      </c>
      <c r="D83" s="178" t="s">
        <v>5</v>
      </c>
      <c r="E83" s="179">
        <v>14</v>
      </c>
      <c r="F83" s="4"/>
      <c r="G83" s="181">
        <f t="shared" si="1"/>
        <v>0</v>
      </c>
    </row>
    <row r="84" spans="1:7" x14ac:dyDescent="0.35">
      <c r="A84" s="184"/>
      <c r="B84" s="173" t="s">
        <v>139</v>
      </c>
      <c r="C84" s="174" t="s">
        <v>139</v>
      </c>
      <c r="D84" s="178" t="s">
        <v>5</v>
      </c>
      <c r="E84" s="179">
        <v>4</v>
      </c>
      <c r="F84" s="4"/>
      <c r="G84" s="181">
        <f t="shared" si="1"/>
        <v>0</v>
      </c>
    </row>
    <row r="85" spans="1:7" x14ac:dyDescent="0.35">
      <c r="A85" s="184"/>
      <c r="B85" s="173" t="s">
        <v>140</v>
      </c>
      <c r="C85" s="174" t="s">
        <v>140</v>
      </c>
      <c r="D85" s="178" t="s">
        <v>5</v>
      </c>
      <c r="E85" s="179">
        <v>6</v>
      </c>
      <c r="F85" s="4"/>
      <c r="G85" s="181">
        <f t="shared" si="1"/>
        <v>0</v>
      </c>
    </row>
    <row r="86" spans="1:7" x14ac:dyDescent="0.35">
      <c r="A86" s="184"/>
      <c r="B86" s="173" t="s">
        <v>196</v>
      </c>
      <c r="C86" s="174" t="s">
        <v>196</v>
      </c>
      <c r="D86" s="178" t="s">
        <v>5</v>
      </c>
      <c r="E86" s="179">
        <v>12</v>
      </c>
      <c r="F86" s="4"/>
      <c r="G86" s="181">
        <f t="shared" si="1"/>
        <v>0</v>
      </c>
    </row>
    <row r="87" spans="1:7" x14ac:dyDescent="0.35">
      <c r="A87" s="184"/>
      <c r="B87" s="173"/>
      <c r="C87" s="174"/>
      <c r="D87" s="178"/>
      <c r="E87" s="185"/>
      <c r="F87" s="180"/>
      <c r="G87" s="181"/>
    </row>
    <row r="88" spans="1:7" ht="46.5" x14ac:dyDescent="0.35">
      <c r="A88" s="177" t="str">
        <f>CONCATENATE($A$14,".",TEXT(COUNTA(A$15:A87)-COUNTIF(A$15:A87,"*.")-COUNTIF(A$15:A87,"*)")+1,0))</f>
        <v>2.12</v>
      </c>
      <c r="B88" s="173" t="s">
        <v>635</v>
      </c>
      <c r="C88" s="174" t="s">
        <v>1093</v>
      </c>
      <c r="D88" s="178"/>
      <c r="E88" s="179"/>
      <c r="F88" s="180"/>
      <c r="G88" s="181"/>
    </row>
    <row r="89" spans="1:7" ht="34.9" x14ac:dyDescent="0.35">
      <c r="A89" s="183"/>
      <c r="B89" s="173" t="s">
        <v>141</v>
      </c>
      <c r="C89" s="174" t="s">
        <v>1094</v>
      </c>
      <c r="D89" s="178"/>
      <c r="E89" s="179"/>
      <c r="F89" s="180"/>
      <c r="G89" s="181"/>
    </row>
    <row r="90" spans="1:7" x14ac:dyDescent="0.35">
      <c r="A90" s="184"/>
      <c r="B90" s="173" t="s">
        <v>133</v>
      </c>
      <c r="C90" s="174" t="s">
        <v>133</v>
      </c>
      <c r="D90" s="178" t="s">
        <v>0</v>
      </c>
      <c r="E90" s="179">
        <v>30</v>
      </c>
      <c r="F90" s="4"/>
      <c r="G90" s="181">
        <f t="shared" ref="G90:G121" si="2">ROUND(E90*F90,2)</f>
        <v>0</v>
      </c>
    </row>
    <row r="91" spans="1:7" x14ac:dyDescent="0.35">
      <c r="A91" s="184"/>
      <c r="B91" s="173" t="s">
        <v>134</v>
      </c>
      <c r="C91" s="174" t="s">
        <v>134</v>
      </c>
      <c r="D91" s="178" t="s">
        <v>0</v>
      </c>
      <c r="E91" s="179">
        <v>1480</v>
      </c>
      <c r="F91" s="4"/>
      <c r="G91" s="181">
        <f t="shared" si="2"/>
        <v>0</v>
      </c>
    </row>
    <row r="92" spans="1:7" x14ac:dyDescent="0.35">
      <c r="A92" s="184"/>
      <c r="B92" s="173" t="s">
        <v>135</v>
      </c>
      <c r="C92" s="174" t="s">
        <v>135</v>
      </c>
      <c r="D92" s="178" t="s">
        <v>0</v>
      </c>
      <c r="E92" s="179">
        <v>260</v>
      </c>
      <c r="F92" s="4"/>
      <c r="G92" s="181">
        <f t="shared" si="2"/>
        <v>0</v>
      </c>
    </row>
    <row r="93" spans="1:7" x14ac:dyDescent="0.35">
      <c r="A93" s="184"/>
      <c r="B93" s="173" t="s">
        <v>136</v>
      </c>
      <c r="C93" s="174" t="s">
        <v>136</v>
      </c>
      <c r="D93" s="178" t="s">
        <v>0</v>
      </c>
      <c r="E93" s="179">
        <v>940</v>
      </c>
      <c r="F93" s="4"/>
      <c r="G93" s="181">
        <f t="shared" si="2"/>
        <v>0</v>
      </c>
    </row>
    <row r="94" spans="1:7" x14ac:dyDescent="0.35">
      <c r="A94" s="184"/>
      <c r="B94" s="173" t="s">
        <v>137</v>
      </c>
      <c r="C94" s="174" t="s">
        <v>137</v>
      </c>
      <c r="D94" s="178" t="s">
        <v>0</v>
      </c>
      <c r="E94" s="179">
        <v>450</v>
      </c>
      <c r="F94" s="4"/>
      <c r="G94" s="181">
        <f t="shared" si="2"/>
        <v>0</v>
      </c>
    </row>
    <row r="95" spans="1:7" x14ac:dyDescent="0.35">
      <c r="A95" s="184"/>
      <c r="B95" s="173" t="s">
        <v>138</v>
      </c>
      <c r="C95" s="174" t="s">
        <v>138</v>
      </c>
      <c r="D95" s="178" t="s">
        <v>0</v>
      </c>
      <c r="E95" s="179">
        <v>180</v>
      </c>
      <c r="F95" s="4"/>
      <c r="G95" s="181">
        <f t="shared" si="2"/>
        <v>0</v>
      </c>
    </row>
    <row r="96" spans="1:7" x14ac:dyDescent="0.35">
      <c r="A96" s="184"/>
      <c r="B96" s="173" t="s">
        <v>139</v>
      </c>
      <c r="C96" s="174" t="s">
        <v>139</v>
      </c>
      <c r="D96" s="178" t="s">
        <v>0</v>
      </c>
      <c r="E96" s="179">
        <v>290</v>
      </c>
      <c r="F96" s="4"/>
      <c r="G96" s="181">
        <f t="shared" si="2"/>
        <v>0</v>
      </c>
    </row>
    <row r="97" spans="1:7" x14ac:dyDescent="0.35">
      <c r="A97" s="184"/>
      <c r="B97" s="173" t="s">
        <v>140</v>
      </c>
      <c r="C97" s="174" t="s">
        <v>140</v>
      </c>
      <c r="D97" s="178" t="s">
        <v>0</v>
      </c>
      <c r="E97" s="179">
        <v>470</v>
      </c>
      <c r="F97" s="4"/>
      <c r="G97" s="181">
        <f t="shared" si="2"/>
        <v>0</v>
      </c>
    </row>
    <row r="98" spans="1:7" x14ac:dyDescent="0.35">
      <c r="A98" s="184"/>
      <c r="B98" s="173" t="s">
        <v>196</v>
      </c>
      <c r="C98" s="174" t="s">
        <v>196</v>
      </c>
      <c r="D98" s="178" t="s">
        <v>0</v>
      </c>
      <c r="E98" s="179">
        <v>600</v>
      </c>
      <c r="F98" s="4"/>
      <c r="G98" s="181">
        <f t="shared" si="2"/>
        <v>0</v>
      </c>
    </row>
    <row r="99" spans="1:7" x14ac:dyDescent="0.35">
      <c r="A99" s="184"/>
      <c r="B99" s="173" t="s">
        <v>142</v>
      </c>
      <c r="C99" s="174" t="s">
        <v>1095</v>
      </c>
      <c r="D99" s="178" t="s">
        <v>5</v>
      </c>
      <c r="E99" s="179">
        <v>10</v>
      </c>
      <c r="F99" s="4"/>
      <c r="G99" s="181">
        <f t="shared" si="2"/>
        <v>0</v>
      </c>
    </row>
    <row r="100" spans="1:7" x14ac:dyDescent="0.35">
      <c r="A100" s="184"/>
      <c r="B100" s="173" t="s">
        <v>143</v>
      </c>
      <c r="C100" s="174" t="s">
        <v>1096</v>
      </c>
      <c r="D100" s="178" t="s">
        <v>5</v>
      </c>
      <c r="E100" s="179">
        <v>370</v>
      </c>
      <c r="F100" s="4"/>
      <c r="G100" s="181">
        <f t="shared" si="2"/>
        <v>0</v>
      </c>
    </row>
    <row r="101" spans="1:7" x14ac:dyDescent="0.35">
      <c r="A101" s="184"/>
      <c r="B101" s="173" t="s">
        <v>144</v>
      </c>
      <c r="C101" s="174" t="s">
        <v>1097</v>
      </c>
      <c r="D101" s="178" t="s">
        <v>5</v>
      </c>
      <c r="E101" s="179">
        <v>60</v>
      </c>
      <c r="F101" s="4"/>
      <c r="G101" s="181">
        <f t="shared" si="2"/>
        <v>0</v>
      </c>
    </row>
    <row r="102" spans="1:7" x14ac:dyDescent="0.35">
      <c r="A102" s="184"/>
      <c r="B102" s="173" t="s">
        <v>145</v>
      </c>
      <c r="C102" s="174" t="s">
        <v>1098</v>
      </c>
      <c r="D102" s="178" t="s">
        <v>5</v>
      </c>
      <c r="E102" s="179">
        <v>230</v>
      </c>
      <c r="F102" s="4"/>
      <c r="G102" s="181">
        <f t="shared" si="2"/>
        <v>0</v>
      </c>
    </row>
    <row r="103" spans="1:7" x14ac:dyDescent="0.35">
      <c r="A103" s="184"/>
      <c r="B103" s="173" t="s">
        <v>146</v>
      </c>
      <c r="C103" s="174" t="s">
        <v>1099</v>
      </c>
      <c r="D103" s="178" t="s">
        <v>5</v>
      </c>
      <c r="E103" s="179">
        <v>120</v>
      </c>
      <c r="F103" s="4"/>
      <c r="G103" s="181">
        <f t="shared" si="2"/>
        <v>0</v>
      </c>
    </row>
    <row r="104" spans="1:7" x14ac:dyDescent="0.35">
      <c r="A104" s="184"/>
      <c r="B104" s="173" t="s">
        <v>147</v>
      </c>
      <c r="C104" s="174" t="s">
        <v>1100</v>
      </c>
      <c r="D104" s="178" t="s">
        <v>5</v>
      </c>
      <c r="E104" s="179">
        <v>50</v>
      </c>
      <c r="F104" s="4"/>
      <c r="G104" s="181">
        <f t="shared" si="2"/>
        <v>0</v>
      </c>
    </row>
    <row r="105" spans="1:7" x14ac:dyDescent="0.35">
      <c r="A105" s="184"/>
      <c r="B105" s="173" t="s">
        <v>148</v>
      </c>
      <c r="C105" s="174" t="s">
        <v>1101</v>
      </c>
      <c r="D105" s="178" t="s">
        <v>5</v>
      </c>
      <c r="E105" s="179">
        <v>80</v>
      </c>
      <c r="F105" s="4"/>
      <c r="G105" s="181">
        <f t="shared" si="2"/>
        <v>0</v>
      </c>
    </row>
    <row r="106" spans="1:7" x14ac:dyDescent="0.35">
      <c r="A106" s="184"/>
      <c r="B106" s="173" t="s">
        <v>149</v>
      </c>
      <c r="C106" s="174" t="s">
        <v>1102</v>
      </c>
      <c r="D106" s="178" t="s">
        <v>5</v>
      </c>
      <c r="E106" s="179">
        <v>120</v>
      </c>
      <c r="F106" s="4"/>
      <c r="G106" s="181">
        <f t="shared" si="2"/>
        <v>0</v>
      </c>
    </row>
    <row r="107" spans="1:7" x14ac:dyDescent="0.35">
      <c r="A107" s="184"/>
      <c r="B107" s="173" t="s">
        <v>200</v>
      </c>
      <c r="C107" s="174" t="s">
        <v>1103</v>
      </c>
      <c r="D107" s="178" t="s">
        <v>5</v>
      </c>
      <c r="E107" s="179">
        <v>150</v>
      </c>
      <c r="F107" s="4"/>
      <c r="G107" s="181">
        <f t="shared" si="2"/>
        <v>0</v>
      </c>
    </row>
    <row r="108" spans="1:7" x14ac:dyDescent="0.35">
      <c r="A108" s="184"/>
      <c r="B108" s="173" t="s">
        <v>150</v>
      </c>
      <c r="C108" s="174" t="s">
        <v>1104</v>
      </c>
      <c r="D108" s="178" t="s">
        <v>5</v>
      </c>
      <c r="E108" s="179">
        <v>2</v>
      </c>
      <c r="F108" s="4"/>
      <c r="G108" s="181">
        <f t="shared" si="2"/>
        <v>0</v>
      </c>
    </row>
    <row r="109" spans="1:7" x14ac:dyDescent="0.35">
      <c r="A109" s="184"/>
      <c r="B109" s="173" t="s">
        <v>151</v>
      </c>
      <c r="C109" s="174" t="s">
        <v>1105</v>
      </c>
      <c r="D109" s="178" t="s">
        <v>5</v>
      </c>
      <c r="E109" s="179">
        <v>60</v>
      </c>
      <c r="F109" s="4"/>
      <c r="G109" s="181">
        <f t="shared" si="2"/>
        <v>0</v>
      </c>
    </row>
    <row r="110" spans="1:7" x14ac:dyDescent="0.35">
      <c r="A110" s="184"/>
      <c r="B110" s="173" t="s">
        <v>152</v>
      </c>
      <c r="C110" s="174" t="s">
        <v>1106</v>
      </c>
      <c r="D110" s="178" t="s">
        <v>5</v>
      </c>
      <c r="E110" s="179">
        <v>16</v>
      </c>
      <c r="F110" s="4"/>
      <c r="G110" s="181">
        <f t="shared" si="2"/>
        <v>0</v>
      </c>
    </row>
    <row r="111" spans="1:7" x14ac:dyDescent="0.35">
      <c r="A111" s="184"/>
      <c r="B111" s="173" t="s">
        <v>153</v>
      </c>
      <c r="C111" s="174" t="s">
        <v>1107</v>
      </c>
      <c r="D111" s="178" t="s">
        <v>5</v>
      </c>
      <c r="E111" s="179">
        <v>8</v>
      </c>
      <c r="F111" s="4"/>
      <c r="G111" s="181">
        <f t="shared" si="2"/>
        <v>0</v>
      </c>
    </row>
    <row r="112" spans="1:7" x14ac:dyDescent="0.35">
      <c r="A112" s="184"/>
      <c r="B112" s="173" t="s">
        <v>154</v>
      </c>
      <c r="C112" s="174" t="s">
        <v>993</v>
      </c>
      <c r="D112" s="178" t="s">
        <v>5</v>
      </c>
      <c r="E112" s="179">
        <v>24</v>
      </c>
      <c r="F112" s="4"/>
      <c r="G112" s="181">
        <f t="shared" si="2"/>
        <v>0</v>
      </c>
    </row>
    <row r="113" spans="1:7" x14ac:dyDescent="0.35">
      <c r="A113" s="184"/>
      <c r="B113" s="173" t="s">
        <v>88</v>
      </c>
      <c r="C113" s="174" t="s">
        <v>994</v>
      </c>
      <c r="D113" s="178" t="s">
        <v>5</v>
      </c>
      <c r="E113" s="179">
        <v>16</v>
      </c>
      <c r="F113" s="4"/>
      <c r="G113" s="181">
        <f t="shared" si="2"/>
        <v>0</v>
      </c>
    </row>
    <row r="114" spans="1:7" x14ac:dyDescent="0.35">
      <c r="A114" s="184"/>
      <c r="B114" s="173" t="s">
        <v>97</v>
      </c>
      <c r="C114" s="174" t="s">
        <v>1108</v>
      </c>
      <c r="D114" s="178" t="s">
        <v>5</v>
      </c>
      <c r="E114" s="179">
        <v>32</v>
      </c>
      <c r="F114" s="4"/>
      <c r="G114" s="181">
        <f t="shared" si="2"/>
        <v>0</v>
      </c>
    </row>
    <row r="115" spans="1:7" x14ac:dyDescent="0.35">
      <c r="A115" s="184"/>
      <c r="B115" s="173" t="s">
        <v>155</v>
      </c>
      <c r="C115" s="174" t="s">
        <v>1109</v>
      </c>
      <c r="D115" s="178" t="s">
        <v>5</v>
      </c>
      <c r="E115" s="179">
        <v>24</v>
      </c>
      <c r="F115" s="4"/>
      <c r="G115" s="181">
        <f t="shared" si="2"/>
        <v>0</v>
      </c>
    </row>
    <row r="116" spans="1:7" x14ac:dyDescent="0.35">
      <c r="A116" s="184"/>
      <c r="B116" s="173" t="s">
        <v>156</v>
      </c>
      <c r="C116" s="174" t="s">
        <v>1110</v>
      </c>
      <c r="D116" s="178" t="s">
        <v>5</v>
      </c>
      <c r="E116" s="179">
        <v>12</v>
      </c>
      <c r="F116" s="4"/>
      <c r="G116" s="181">
        <f t="shared" si="2"/>
        <v>0</v>
      </c>
    </row>
    <row r="117" spans="1:7" x14ac:dyDescent="0.35">
      <c r="A117" s="184"/>
      <c r="B117" s="173" t="s">
        <v>89</v>
      </c>
      <c r="C117" s="174" t="s">
        <v>997</v>
      </c>
      <c r="D117" s="178" t="s">
        <v>5</v>
      </c>
      <c r="E117" s="179">
        <v>8</v>
      </c>
      <c r="F117" s="4"/>
      <c r="G117" s="181">
        <f t="shared" si="2"/>
        <v>0</v>
      </c>
    </row>
    <row r="118" spans="1:7" x14ac:dyDescent="0.35">
      <c r="A118" s="184"/>
      <c r="B118" s="173" t="s">
        <v>157</v>
      </c>
      <c r="C118" s="174" t="s">
        <v>1111</v>
      </c>
      <c r="D118" s="178" t="s">
        <v>5</v>
      </c>
      <c r="E118" s="179">
        <v>8</v>
      </c>
      <c r="F118" s="4"/>
      <c r="G118" s="181">
        <f t="shared" si="2"/>
        <v>0</v>
      </c>
    </row>
    <row r="119" spans="1:7" x14ac:dyDescent="0.35">
      <c r="A119" s="184"/>
      <c r="B119" s="173" t="s">
        <v>157</v>
      </c>
      <c r="C119" s="174" t="s">
        <v>1111</v>
      </c>
      <c r="D119" s="178" t="s">
        <v>5</v>
      </c>
      <c r="E119" s="179">
        <v>6</v>
      </c>
      <c r="F119" s="4"/>
      <c r="G119" s="181">
        <f t="shared" si="2"/>
        <v>0</v>
      </c>
    </row>
    <row r="120" spans="1:7" x14ac:dyDescent="0.35">
      <c r="A120" s="184"/>
      <c r="B120" s="173" t="s">
        <v>158</v>
      </c>
      <c r="C120" s="174" t="s">
        <v>999</v>
      </c>
      <c r="D120" s="178" t="s">
        <v>5</v>
      </c>
      <c r="E120" s="179">
        <v>8</v>
      </c>
      <c r="F120" s="4"/>
      <c r="G120" s="181">
        <f t="shared" si="2"/>
        <v>0</v>
      </c>
    </row>
    <row r="121" spans="1:7" x14ac:dyDescent="0.35">
      <c r="A121" s="184"/>
      <c r="B121" s="173" t="s">
        <v>90</v>
      </c>
      <c r="C121" s="174" t="s">
        <v>1112</v>
      </c>
      <c r="D121" s="178" t="s">
        <v>5</v>
      </c>
      <c r="E121" s="179">
        <v>8</v>
      </c>
      <c r="F121" s="4"/>
      <c r="G121" s="181">
        <f t="shared" si="2"/>
        <v>0</v>
      </c>
    </row>
    <row r="122" spans="1:7" x14ac:dyDescent="0.35">
      <c r="A122" s="184"/>
      <c r="B122" s="173" t="s">
        <v>91</v>
      </c>
      <c r="C122" s="174" t="s">
        <v>1113</v>
      </c>
      <c r="D122" s="178" t="s">
        <v>5</v>
      </c>
      <c r="E122" s="179">
        <v>4</v>
      </c>
      <c r="F122" s="4"/>
      <c r="G122" s="181">
        <f t="shared" ref="G122:G148" si="3">ROUND(E122*F122,2)</f>
        <v>0</v>
      </c>
    </row>
    <row r="123" spans="1:7" x14ac:dyDescent="0.35">
      <c r="A123" s="184"/>
      <c r="B123" s="173" t="s">
        <v>159</v>
      </c>
      <c r="C123" s="174" t="s">
        <v>1114</v>
      </c>
      <c r="D123" s="178" t="s">
        <v>5</v>
      </c>
      <c r="E123" s="179">
        <v>1</v>
      </c>
      <c r="F123" s="4"/>
      <c r="G123" s="181">
        <f t="shared" si="3"/>
        <v>0</v>
      </c>
    </row>
    <row r="124" spans="1:7" x14ac:dyDescent="0.35">
      <c r="A124" s="184"/>
      <c r="B124" s="173" t="s">
        <v>210</v>
      </c>
      <c r="C124" s="174" t="s">
        <v>1115</v>
      </c>
      <c r="D124" s="178" t="s">
        <v>5</v>
      </c>
      <c r="E124" s="179">
        <v>12</v>
      </c>
      <c r="F124" s="4"/>
      <c r="G124" s="181">
        <f t="shared" si="3"/>
        <v>0</v>
      </c>
    </row>
    <row r="125" spans="1:7" x14ac:dyDescent="0.35">
      <c r="A125" s="184"/>
      <c r="B125" s="173" t="s">
        <v>210</v>
      </c>
      <c r="C125" s="174" t="s">
        <v>1115</v>
      </c>
      <c r="D125" s="178" t="s">
        <v>5</v>
      </c>
      <c r="E125" s="179">
        <v>8</v>
      </c>
      <c r="F125" s="4"/>
      <c r="G125" s="181">
        <f t="shared" si="3"/>
        <v>0</v>
      </c>
    </row>
    <row r="126" spans="1:7" x14ac:dyDescent="0.35">
      <c r="A126" s="184"/>
      <c r="B126" s="173" t="s">
        <v>211</v>
      </c>
      <c r="C126" s="174" t="s">
        <v>1116</v>
      </c>
      <c r="D126" s="178" t="s">
        <v>5</v>
      </c>
      <c r="E126" s="179">
        <v>12</v>
      </c>
      <c r="F126" s="4"/>
      <c r="G126" s="181">
        <f t="shared" si="3"/>
        <v>0</v>
      </c>
    </row>
    <row r="127" spans="1:7" x14ac:dyDescent="0.35">
      <c r="A127" s="184"/>
      <c r="B127" s="173" t="s">
        <v>212</v>
      </c>
      <c r="C127" s="174" t="s">
        <v>1117</v>
      </c>
      <c r="D127" s="178" t="s">
        <v>5</v>
      </c>
      <c r="E127" s="179">
        <v>16</v>
      </c>
      <c r="F127" s="4"/>
      <c r="G127" s="181">
        <f t="shared" si="3"/>
        <v>0</v>
      </c>
    </row>
    <row r="128" spans="1:7" x14ac:dyDescent="0.35">
      <c r="A128" s="184"/>
      <c r="B128" s="173" t="s">
        <v>93</v>
      </c>
      <c r="C128" s="174" t="s">
        <v>1001</v>
      </c>
      <c r="D128" s="178" t="s">
        <v>5</v>
      </c>
      <c r="E128" s="179">
        <v>4</v>
      </c>
      <c r="F128" s="4"/>
      <c r="G128" s="181">
        <f t="shared" si="3"/>
        <v>0</v>
      </c>
    </row>
    <row r="129" spans="1:7" x14ac:dyDescent="0.35">
      <c r="A129" s="184"/>
      <c r="B129" s="173" t="s">
        <v>160</v>
      </c>
      <c r="C129" s="174" t="s">
        <v>1118</v>
      </c>
      <c r="D129" s="178" t="s">
        <v>5</v>
      </c>
      <c r="E129" s="179">
        <v>2</v>
      </c>
      <c r="F129" s="4"/>
      <c r="G129" s="181">
        <f t="shared" si="3"/>
        <v>0</v>
      </c>
    </row>
    <row r="130" spans="1:7" x14ac:dyDescent="0.35">
      <c r="A130" s="184"/>
      <c r="B130" s="173" t="s">
        <v>206</v>
      </c>
      <c r="C130" s="174" t="s">
        <v>1119</v>
      </c>
      <c r="D130" s="178" t="s">
        <v>5</v>
      </c>
      <c r="E130" s="179">
        <v>2</v>
      </c>
      <c r="F130" s="4"/>
      <c r="G130" s="181">
        <f t="shared" si="3"/>
        <v>0</v>
      </c>
    </row>
    <row r="131" spans="1:7" x14ac:dyDescent="0.35">
      <c r="A131" s="184"/>
      <c r="B131" s="173" t="s">
        <v>202</v>
      </c>
      <c r="C131" s="174" t="s">
        <v>1120</v>
      </c>
      <c r="D131" s="178" t="s">
        <v>5</v>
      </c>
      <c r="E131" s="179">
        <v>8</v>
      </c>
      <c r="F131" s="4"/>
      <c r="G131" s="181">
        <f t="shared" si="3"/>
        <v>0</v>
      </c>
    </row>
    <row r="132" spans="1:7" x14ac:dyDescent="0.35">
      <c r="A132" s="184"/>
      <c r="B132" s="173" t="s">
        <v>203</v>
      </c>
      <c r="C132" s="174" t="s">
        <v>1121</v>
      </c>
      <c r="D132" s="178" t="s">
        <v>5</v>
      </c>
      <c r="E132" s="179">
        <v>8</v>
      </c>
      <c r="F132" s="4"/>
      <c r="G132" s="181">
        <f t="shared" si="3"/>
        <v>0</v>
      </c>
    </row>
    <row r="133" spans="1:7" x14ac:dyDescent="0.35">
      <c r="A133" s="184"/>
      <c r="B133" s="173" t="s">
        <v>204</v>
      </c>
      <c r="C133" s="174" t="s">
        <v>1122</v>
      </c>
      <c r="D133" s="178" t="s">
        <v>5</v>
      </c>
      <c r="E133" s="179">
        <v>4</v>
      </c>
      <c r="F133" s="4"/>
      <c r="G133" s="181">
        <f t="shared" si="3"/>
        <v>0</v>
      </c>
    </row>
    <row r="134" spans="1:7" x14ac:dyDescent="0.35">
      <c r="A134" s="184"/>
      <c r="B134" s="173" t="s">
        <v>205</v>
      </c>
      <c r="C134" s="174" t="s">
        <v>1123</v>
      </c>
      <c r="D134" s="178" t="s">
        <v>5</v>
      </c>
      <c r="E134" s="179">
        <v>4</v>
      </c>
      <c r="F134" s="4"/>
      <c r="G134" s="181">
        <f t="shared" si="3"/>
        <v>0</v>
      </c>
    </row>
    <row r="135" spans="1:7" x14ac:dyDescent="0.35">
      <c r="A135" s="184"/>
      <c r="B135" s="173" t="s">
        <v>201</v>
      </c>
      <c r="C135" s="174" t="s">
        <v>1124</v>
      </c>
      <c r="D135" s="178" t="s">
        <v>5</v>
      </c>
      <c r="E135" s="179">
        <v>2</v>
      </c>
      <c r="F135" s="4"/>
      <c r="G135" s="181">
        <f t="shared" si="3"/>
        <v>0</v>
      </c>
    </row>
    <row r="136" spans="1:7" x14ac:dyDescent="0.35">
      <c r="A136" s="184"/>
      <c r="B136" s="173" t="s">
        <v>98</v>
      </c>
      <c r="C136" s="174" t="s">
        <v>1125</v>
      </c>
      <c r="D136" s="178" t="s">
        <v>5</v>
      </c>
      <c r="E136" s="179">
        <v>6</v>
      </c>
      <c r="F136" s="4"/>
      <c r="G136" s="181">
        <f t="shared" si="3"/>
        <v>0</v>
      </c>
    </row>
    <row r="137" spans="1:7" x14ac:dyDescent="0.35">
      <c r="A137" s="184"/>
      <c r="B137" s="173" t="s">
        <v>161</v>
      </c>
      <c r="C137" s="174" t="s">
        <v>1126</v>
      </c>
      <c r="D137" s="178" t="s">
        <v>5</v>
      </c>
      <c r="E137" s="179">
        <v>2</v>
      </c>
      <c r="F137" s="4"/>
      <c r="G137" s="181">
        <f t="shared" si="3"/>
        <v>0</v>
      </c>
    </row>
    <row r="138" spans="1:7" x14ac:dyDescent="0.35">
      <c r="A138" s="184"/>
      <c r="B138" s="173" t="s">
        <v>162</v>
      </c>
      <c r="C138" s="174" t="s">
        <v>1127</v>
      </c>
      <c r="D138" s="178" t="s">
        <v>5</v>
      </c>
      <c r="E138" s="179">
        <v>72</v>
      </c>
      <c r="F138" s="4"/>
      <c r="G138" s="181">
        <f t="shared" si="3"/>
        <v>0</v>
      </c>
    </row>
    <row r="139" spans="1:7" x14ac:dyDescent="0.35">
      <c r="A139" s="184"/>
      <c r="B139" s="173" t="s">
        <v>92</v>
      </c>
      <c r="C139" s="174" t="s">
        <v>1004</v>
      </c>
      <c r="D139" s="178" t="s">
        <v>5</v>
      </c>
      <c r="E139" s="179">
        <v>48</v>
      </c>
      <c r="F139" s="4"/>
      <c r="G139" s="181">
        <f t="shared" si="3"/>
        <v>0</v>
      </c>
    </row>
    <row r="140" spans="1:7" x14ac:dyDescent="0.35">
      <c r="A140" s="184"/>
      <c r="B140" s="173" t="s">
        <v>163</v>
      </c>
      <c r="C140" s="174" t="s">
        <v>1007</v>
      </c>
      <c r="D140" s="178" t="s">
        <v>5</v>
      </c>
      <c r="E140" s="179">
        <v>32</v>
      </c>
      <c r="F140" s="4"/>
      <c r="G140" s="181">
        <f t="shared" si="3"/>
        <v>0</v>
      </c>
    </row>
    <row r="141" spans="1:7" x14ac:dyDescent="0.35">
      <c r="A141" s="184"/>
      <c r="B141" s="173" t="s">
        <v>163</v>
      </c>
      <c r="C141" s="174" t="s">
        <v>1007</v>
      </c>
      <c r="D141" s="178" t="s">
        <v>5</v>
      </c>
      <c r="E141" s="179">
        <v>16</v>
      </c>
      <c r="F141" s="4"/>
      <c r="G141" s="181">
        <f t="shared" si="3"/>
        <v>0</v>
      </c>
    </row>
    <row r="142" spans="1:7" x14ac:dyDescent="0.35">
      <c r="A142" s="184"/>
      <c r="B142" s="173" t="s">
        <v>164</v>
      </c>
      <c r="C142" s="174" t="s">
        <v>1010</v>
      </c>
      <c r="D142" s="178" t="s">
        <v>5</v>
      </c>
      <c r="E142" s="179">
        <v>8</v>
      </c>
      <c r="F142" s="4"/>
      <c r="G142" s="181">
        <f t="shared" si="3"/>
        <v>0</v>
      </c>
    </row>
    <row r="143" spans="1:7" x14ac:dyDescent="0.35">
      <c r="A143" s="184"/>
      <c r="B143" s="173" t="s">
        <v>165</v>
      </c>
      <c r="C143" s="174" t="s">
        <v>1128</v>
      </c>
      <c r="D143" s="178" t="s">
        <v>5</v>
      </c>
      <c r="E143" s="179">
        <v>2</v>
      </c>
      <c r="F143" s="4"/>
      <c r="G143" s="181">
        <f t="shared" si="3"/>
        <v>0</v>
      </c>
    </row>
    <row r="144" spans="1:7" x14ac:dyDescent="0.35">
      <c r="A144" s="184"/>
      <c r="B144" s="173" t="s">
        <v>207</v>
      </c>
      <c r="C144" s="174" t="s">
        <v>1129</v>
      </c>
      <c r="D144" s="178" t="s">
        <v>5</v>
      </c>
      <c r="E144" s="179">
        <v>2</v>
      </c>
      <c r="F144" s="4"/>
      <c r="G144" s="181">
        <f t="shared" si="3"/>
        <v>0</v>
      </c>
    </row>
    <row r="145" spans="1:7" ht="23.25" x14ac:dyDescent="0.35">
      <c r="A145" s="184"/>
      <c r="B145" s="173" t="s">
        <v>166</v>
      </c>
      <c r="C145" s="174" t="s">
        <v>1130</v>
      </c>
      <c r="D145" s="178" t="s">
        <v>6</v>
      </c>
      <c r="E145" s="179">
        <v>8</v>
      </c>
      <c r="F145" s="4"/>
      <c r="G145" s="181">
        <f t="shared" si="3"/>
        <v>0</v>
      </c>
    </row>
    <row r="146" spans="1:7" ht="23.25" x14ac:dyDescent="0.35">
      <c r="A146" s="184"/>
      <c r="B146" s="173" t="s">
        <v>167</v>
      </c>
      <c r="C146" s="174" t="s">
        <v>1131</v>
      </c>
      <c r="D146" s="178" t="s">
        <v>6</v>
      </c>
      <c r="E146" s="179">
        <v>2</v>
      </c>
      <c r="F146" s="4"/>
      <c r="G146" s="181">
        <f t="shared" si="3"/>
        <v>0</v>
      </c>
    </row>
    <row r="147" spans="1:7" ht="23.25" x14ac:dyDescent="0.35">
      <c r="A147" s="184"/>
      <c r="B147" s="173" t="s">
        <v>209</v>
      </c>
      <c r="C147" s="174" t="s">
        <v>1132</v>
      </c>
      <c r="D147" s="178" t="s">
        <v>6</v>
      </c>
      <c r="E147" s="179">
        <v>10</v>
      </c>
      <c r="F147" s="4"/>
      <c r="G147" s="181">
        <f t="shared" si="3"/>
        <v>0</v>
      </c>
    </row>
    <row r="148" spans="1:7" ht="23.25" x14ac:dyDescent="0.35">
      <c r="A148" s="184"/>
      <c r="B148" s="173" t="s">
        <v>208</v>
      </c>
      <c r="C148" s="174" t="s">
        <v>1133</v>
      </c>
      <c r="D148" s="178" t="s">
        <v>6</v>
      </c>
      <c r="E148" s="179">
        <v>2</v>
      </c>
      <c r="F148" s="4"/>
      <c r="G148" s="181">
        <f t="shared" si="3"/>
        <v>0</v>
      </c>
    </row>
    <row r="149" spans="1:7" x14ac:dyDescent="0.35">
      <c r="A149" s="184"/>
      <c r="B149" s="173"/>
      <c r="C149" s="174"/>
      <c r="D149" s="178"/>
      <c r="E149" s="185"/>
      <c r="F149" s="180"/>
      <c r="G149" s="181"/>
    </row>
    <row r="150" spans="1:7" ht="58.15" x14ac:dyDescent="0.35">
      <c r="A150" s="177" t="str">
        <f>CONCATENATE($A$14,".",TEXT(COUNTA(A$15:A149)-COUNTIF(A$15:A149,"*.")-COUNTIF(A$15:A149,"*)")+1,0))</f>
        <v>2.13</v>
      </c>
      <c r="B150" s="173" t="s">
        <v>614</v>
      </c>
      <c r="C150" s="174" t="s">
        <v>1032</v>
      </c>
      <c r="D150" s="178"/>
      <c r="E150" s="179"/>
      <c r="F150" s="180"/>
      <c r="G150" s="181"/>
    </row>
    <row r="151" spans="1:7" x14ac:dyDescent="0.35">
      <c r="A151" s="186"/>
      <c r="B151" s="173" t="s">
        <v>168</v>
      </c>
      <c r="C151" s="174" t="s">
        <v>1134</v>
      </c>
      <c r="D151" s="178" t="s">
        <v>6</v>
      </c>
      <c r="E151" s="179">
        <v>1</v>
      </c>
      <c r="F151" s="4"/>
      <c r="G151" s="181">
        <f>ROUND(E151*F151,2)</f>
        <v>0</v>
      </c>
    </row>
    <row r="152" spans="1:7" x14ac:dyDescent="0.35">
      <c r="A152" s="184"/>
      <c r="B152" s="173"/>
      <c r="C152" s="174"/>
      <c r="D152" s="178"/>
      <c r="E152" s="185"/>
      <c r="F152" s="180"/>
      <c r="G152" s="181"/>
    </row>
    <row r="153" spans="1:7" ht="34.9" x14ac:dyDescent="0.35">
      <c r="A153" s="177" t="str">
        <f>CONCATENATE($A$14,".",TEXT(COUNTA(A$15:A152)-COUNTIF(A$15:A152,"*.")-COUNTIF(A$15:A152,"*)")+1,0))</f>
        <v>2.14</v>
      </c>
      <c r="B153" s="173" t="s">
        <v>636</v>
      </c>
      <c r="C153" s="174" t="s">
        <v>1135</v>
      </c>
      <c r="D153" s="178" t="s">
        <v>6</v>
      </c>
      <c r="E153" s="179">
        <v>1</v>
      </c>
      <c r="F153" s="4"/>
      <c r="G153" s="181">
        <f>ROUND(E153*F153,2)</f>
        <v>0</v>
      </c>
    </row>
    <row r="154" spans="1:7" x14ac:dyDescent="0.35">
      <c r="A154" s="184"/>
      <c r="B154" s="173"/>
      <c r="C154" s="174"/>
      <c r="D154" s="178"/>
      <c r="E154" s="185"/>
      <c r="F154" s="180"/>
      <c r="G154" s="181"/>
    </row>
    <row r="155" spans="1:7" x14ac:dyDescent="0.35">
      <c r="A155" s="177" t="str">
        <f>CONCATENATE($A$14,".",TEXT(COUNTA(A$15:A154)-COUNTIF(A$15:A154,"*.")-COUNTIF(A$15:A154,"*)")+1,0))</f>
        <v>2.15</v>
      </c>
      <c r="B155" s="198" t="s">
        <v>637</v>
      </c>
      <c r="C155" s="199" t="s">
        <v>1136</v>
      </c>
      <c r="D155" s="178"/>
      <c r="E155" s="179"/>
      <c r="F155" s="180"/>
      <c r="G155" s="181"/>
    </row>
    <row r="156" spans="1:7" ht="23.25" x14ac:dyDescent="0.35">
      <c r="A156" s="183"/>
      <c r="B156" s="173" t="s">
        <v>169</v>
      </c>
      <c r="C156" s="174" t="s">
        <v>1137</v>
      </c>
      <c r="D156" s="178"/>
      <c r="E156" s="179"/>
      <c r="F156" s="180"/>
      <c r="G156" s="181"/>
    </row>
    <row r="157" spans="1:7" ht="23.25" x14ac:dyDescent="0.35">
      <c r="A157" s="183"/>
      <c r="B157" s="173" t="s">
        <v>170</v>
      </c>
      <c r="C157" s="174" t="s">
        <v>1138</v>
      </c>
      <c r="D157" s="178"/>
      <c r="E157" s="179"/>
      <c r="F157" s="180"/>
      <c r="G157" s="181"/>
    </row>
    <row r="158" spans="1:7" ht="23.25" x14ac:dyDescent="0.35">
      <c r="A158" s="183"/>
      <c r="B158" s="173" t="s">
        <v>569</v>
      </c>
      <c r="C158" s="174" t="s">
        <v>1139</v>
      </c>
      <c r="D158" s="178"/>
      <c r="E158" s="179"/>
      <c r="F158" s="180"/>
      <c r="G158" s="181"/>
    </row>
    <row r="159" spans="1:7" ht="23.25" x14ac:dyDescent="0.35">
      <c r="A159" s="186"/>
      <c r="B159" s="173" t="s">
        <v>171</v>
      </c>
      <c r="C159" s="174" t="s">
        <v>1140</v>
      </c>
      <c r="D159" s="178" t="s">
        <v>6</v>
      </c>
      <c r="E159" s="179">
        <v>1</v>
      </c>
      <c r="F159" s="4"/>
      <c r="G159" s="181">
        <f>ROUND(E159*F159,2)</f>
        <v>0</v>
      </c>
    </row>
    <row r="160" spans="1:7" x14ac:dyDescent="0.35">
      <c r="A160" s="184"/>
      <c r="B160" s="173"/>
      <c r="C160" s="174"/>
      <c r="D160" s="178"/>
      <c r="E160" s="185"/>
      <c r="F160" s="180"/>
      <c r="G160" s="181"/>
    </row>
    <row r="161" spans="1:7" x14ac:dyDescent="0.35">
      <c r="A161" s="184"/>
      <c r="B161" s="173" t="s">
        <v>198</v>
      </c>
      <c r="C161" s="174" t="s">
        <v>1141</v>
      </c>
      <c r="D161" s="178"/>
      <c r="E161" s="185"/>
      <c r="F161" s="180"/>
      <c r="G161" s="181"/>
    </row>
    <row r="162" spans="1:7" x14ac:dyDescent="0.35">
      <c r="A162" s="184"/>
      <c r="B162" s="173"/>
      <c r="C162" s="174"/>
      <c r="D162" s="178"/>
      <c r="E162" s="185"/>
      <c r="F162" s="180"/>
      <c r="G162" s="181"/>
    </row>
    <row r="163" spans="1:7" s="182" customFormat="1" ht="34.9" x14ac:dyDescent="0.35">
      <c r="A163" s="177" t="str">
        <f>CONCATENATE($A$14,".",TEXT(COUNTA(A$15:A162)-COUNTIF(A$15:A162,"*.")-COUNTIF(A$15:A162,"*)")+1,0))</f>
        <v>2.16</v>
      </c>
      <c r="B163" s="173" t="s">
        <v>638</v>
      </c>
      <c r="C163" s="174" t="s">
        <v>1142</v>
      </c>
      <c r="D163" s="178"/>
      <c r="E163" s="179"/>
      <c r="F163" s="180"/>
      <c r="G163" s="181"/>
    </row>
    <row r="164" spans="1:7" s="182" customFormat="1" x14ac:dyDescent="0.35">
      <c r="A164" s="183"/>
      <c r="B164" s="173" t="s">
        <v>213</v>
      </c>
      <c r="C164" s="174" t="s">
        <v>1143</v>
      </c>
      <c r="D164" s="178"/>
      <c r="E164" s="179"/>
      <c r="F164" s="180"/>
      <c r="G164" s="181"/>
    </row>
    <row r="165" spans="1:7" s="182" customFormat="1" x14ac:dyDescent="0.35">
      <c r="A165" s="183"/>
      <c r="B165" s="173" t="s">
        <v>245</v>
      </c>
      <c r="C165" s="174" t="s">
        <v>1144</v>
      </c>
      <c r="D165" s="178"/>
      <c r="E165" s="179"/>
      <c r="F165" s="180"/>
      <c r="G165" s="181"/>
    </row>
    <row r="166" spans="1:7" s="182" customFormat="1" ht="25.5" x14ac:dyDescent="0.35">
      <c r="A166" s="183"/>
      <c r="B166" s="173" t="s">
        <v>702</v>
      </c>
      <c r="C166" s="174" t="s">
        <v>1145</v>
      </c>
      <c r="D166" s="178"/>
      <c r="E166" s="179"/>
      <c r="F166" s="180"/>
      <c r="G166" s="181"/>
    </row>
    <row r="167" spans="1:7" s="182" customFormat="1" ht="25.5" x14ac:dyDescent="0.35">
      <c r="A167" s="183"/>
      <c r="B167" s="173" t="s">
        <v>703</v>
      </c>
      <c r="C167" s="174" t="s">
        <v>1146</v>
      </c>
      <c r="D167" s="178"/>
      <c r="E167" s="179"/>
      <c r="F167" s="180"/>
      <c r="G167" s="181"/>
    </row>
    <row r="168" spans="1:7" s="182" customFormat="1" x14ac:dyDescent="0.35">
      <c r="A168" s="183"/>
      <c r="B168" s="173" t="s">
        <v>214</v>
      </c>
      <c r="C168" s="174" t="s">
        <v>762</v>
      </c>
      <c r="D168" s="178"/>
      <c r="E168" s="179"/>
      <c r="F168" s="180"/>
      <c r="G168" s="181"/>
    </row>
    <row r="169" spans="1:7" s="182" customFormat="1" ht="23.25" x14ac:dyDescent="0.35">
      <c r="A169" s="184"/>
      <c r="B169" s="173" t="s">
        <v>215</v>
      </c>
      <c r="C169" s="174" t="s">
        <v>726</v>
      </c>
      <c r="D169" s="178"/>
      <c r="E169" s="179"/>
      <c r="F169" s="180"/>
      <c r="G169" s="181"/>
    </row>
    <row r="170" spans="1:7" s="182" customFormat="1" ht="23.25" x14ac:dyDescent="0.35">
      <c r="A170" s="184"/>
      <c r="B170" s="173" t="s">
        <v>247</v>
      </c>
      <c r="C170" s="174" t="s">
        <v>727</v>
      </c>
      <c r="D170" s="178"/>
      <c r="E170" s="179"/>
      <c r="F170" s="180"/>
      <c r="G170" s="181"/>
    </row>
    <row r="171" spans="1:7" s="182" customFormat="1" ht="58.15" x14ac:dyDescent="0.35">
      <c r="A171" s="184"/>
      <c r="B171" s="173" t="s">
        <v>216</v>
      </c>
      <c r="C171" s="174" t="s">
        <v>783</v>
      </c>
      <c r="D171" s="178"/>
      <c r="E171" s="179"/>
      <c r="F171" s="180"/>
      <c r="G171" s="181"/>
    </row>
    <row r="172" spans="1:7" s="182" customFormat="1" ht="23.25" x14ac:dyDescent="0.35">
      <c r="A172" s="184"/>
      <c r="B172" s="173" t="s">
        <v>246</v>
      </c>
      <c r="C172" s="174" t="s">
        <v>1147</v>
      </c>
      <c r="D172" s="178"/>
      <c r="E172" s="179"/>
      <c r="F172" s="180"/>
      <c r="G172" s="181"/>
    </row>
    <row r="173" spans="1:7" s="182" customFormat="1" x14ac:dyDescent="0.35">
      <c r="A173" s="183"/>
      <c r="B173" s="173" t="s">
        <v>248</v>
      </c>
      <c r="C173" s="174" t="s">
        <v>1148</v>
      </c>
      <c r="D173" s="178" t="s">
        <v>6</v>
      </c>
      <c r="E173" s="179">
        <v>1</v>
      </c>
      <c r="F173" s="4"/>
      <c r="G173" s="181">
        <f>ROUND(E173*F173,2)</f>
        <v>0</v>
      </c>
    </row>
    <row r="174" spans="1:7" x14ac:dyDescent="0.35">
      <c r="A174" s="184"/>
      <c r="B174" s="173"/>
      <c r="C174" s="174"/>
      <c r="D174" s="178"/>
      <c r="E174" s="185"/>
      <c r="F174" s="180"/>
      <c r="G174" s="181"/>
    </row>
    <row r="175" spans="1:7" s="182" customFormat="1" ht="93" x14ac:dyDescent="0.35">
      <c r="A175" s="177" t="str">
        <f>CONCATENATE($A$14,".",TEXT(COUNTA(A$15:A174)-COUNTIF(A$15:A174,"*.")-COUNTIF(A$15:A174,"*)")+1,0))</f>
        <v>2.17</v>
      </c>
      <c r="B175" s="173" t="s">
        <v>639</v>
      </c>
      <c r="C175" s="174" t="s">
        <v>1149</v>
      </c>
      <c r="D175" s="178"/>
      <c r="E175" s="179"/>
      <c r="F175" s="180"/>
      <c r="G175" s="181"/>
    </row>
    <row r="176" spans="1:7" s="182" customFormat="1" x14ac:dyDescent="0.35">
      <c r="A176" s="183"/>
      <c r="B176" s="173" t="s">
        <v>249</v>
      </c>
      <c r="C176" s="174" t="s">
        <v>1150</v>
      </c>
      <c r="D176" s="178"/>
      <c r="E176" s="179"/>
      <c r="F176" s="180"/>
      <c r="G176" s="181"/>
    </row>
    <row r="177" spans="1:7" s="182" customFormat="1" ht="34.9" x14ac:dyDescent="0.35">
      <c r="A177" s="183"/>
      <c r="B177" s="173" t="s">
        <v>704</v>
      </c>
      <c r="C177" s="174" t="s">
        <v>1151</v>
      </c>
      <c r="D177" s="178"/>
      <c r="E177" s="179"/>
      <c r="F177" s="180"/>
      <c r="G177" s="181"/>
    </row>
    <row r="178" spans="1:7" s="182" customFormat="1" x14ac:dyDescent="0.35">
      <c r="A178" s="183"/>
      <c r="B178" s="173" t="s">
        <v>250</v>
      </c>
      <c r="C178" s="174" t="s">
        <v>1152</v>
      </c>
      <c r="D178" s="178"/>
      <c r="E178" s="179"/>
      <c r="F178" s="180"/>
      <c r="G178" s="181"/>
    </row>
    <row r="179" spans="1:7" s="182" customFormat="1" ht="23.25" x14ac:dyDescent="0.35">
      <c r="A179" s="183"/>
      <c r="B179" s="173" t="s">
        <v>251</v>
      </c>
      <c r="C179" s="174" t="s">
        <v>1153</v>
      </c>
      <c r="D179" s="178"/>
      <c r="E179" s="179"/>
      <c r="F179" s="180"/>
      <c r="G179" s="181"/>
    </row>
    <row r="180" spans="1:7" s="182" customFormat="1" x14ac:dyDescent="0.35">
      <c r="A180" s="184"/>
      <c r="B180" s="173" t="s">
        <v>252</v>
      </c>
      <c r="C180" s="174" t="s">
        <v>1154</v>
      </c>
      <c r="D180" s="178" t="s">
        <v>6</v>
      </c>
      <c r="E180" s="179">
        <v>1</v>
      </c>
      <c r="F180" s="4"/>
      <c r="G180" s="181">
        <f>ROUND(E180*F180,2)</f>
        <v>0</v>
      </c>
    </row>
    <row r="181" spans="1:7" x14ac:dyDescent="0.35">
      <c r="A181" s="184"/>
      <c r="B181" s="173"/>
      <c r="C181" s="174"/>
      <c r="D181" s="178"/>
      <c r="E181" s="185"/>
      <c r="F181" s="180"/>
      <c r="G181" s="181"/>
    </row>
    <row r="182" spans="1:7" s="182" customFormat="1" ht="58.15" x14ac:dyDescent="0.35">
      <c r="A182" s="177" t="str">
        <f>CONCATENATE($A$14,".",TEXT(COUNTA(A$15:A181)-COUNTIF(A$15:A181,"*.")-COUNTIF(A$15:A181,"*)")+1,0))</f>
        <v>2.18</v>
      </c>
      <c r="B182" s="173" t="s">
        <v>582</v>
      </c>
      <c r="C182" s="174" t="s">
        <v>740</v>
      </c>
      <c r="D182" s="178"/>
      <c r="E182" s="179"/>
      <c r="F182" s="180"/>
      <c r="G182" s="181"/>
    </row>
    <row r="183" spans="1:7" s="182" customFormat="1" x14ac:dyDescent="0.35">
      <c r="A183" s="183"/>
      <c r="B183" s="187" t="s">
        <v>253</v>
      </c>
      <c r="C183" s="188" t="s">
        <v>1155</v>
      </c>
      <c r="D183" s="178"/>
      <c r="E183" s="179"/>
      <c r="F183" s="180"/>
      <c r="G183" s="181"/>
    </row>
    <row r="184" spans="1:7" s="182" customFormat="1" ht="23.25" x14ac:dyDescent="0.35">
      <c r="A184" s="183"/>
      <c r="B184" s="173" t="s">
        <v>217</v>
      </c>
      <c r="C184" s="174" t="s">
        <v>1156</v>
      </c>
      <c r="D184" s="178"/>
      <c r="E184" s="179"/>
      <c r="F184" s="180"/>
      <c r="G184" s="181"/>
    </row>
    <row r="185" spans="1:7" s="182" customFormat="1" ht="23.25" x14ac:dyDescent="0.35">
      <c r="A185" s="183"/>
      <c r="B185" s="173" t="s">
        <v>218</v>
      </c>
      <c r="C185" s="174" t="s">
        <v>742</v>
      </c>
      <c r="D185" s="178"/>
      <c r="E185" s="179"/>
      <c r="F185" s="180"/>
      <c r="G185" s="181"/>
    </row>
    <row r="186" spans="1:7" s="182" customFormat="1" x14ac:dyDescent="0.35">
      <c r="A186" s="184"/>
      <c r="B186" s="173" t="s">
        <v>254</v>
      </c>
      <c r="C186" s="174" t="s">
        <v>1157</v>
      </c>
      <c r="D186" s="178" t="s">
        <v>6</v>
      </c>
      <c r="E186" s="179">
        <v>1</v>
      </c>
      <c r="F186" s="4"/>
      <c r="G186" s="181">
        <f>ROUND(E186*F186,2)</f>
        <v>0</v>
      </c>
    </row>
    <row r="187" spans="1:7" x14ac:dyDescent="0.35">
      <c r="A187" s="184"/>
      <c r="B187" s="173"/>
      <c r="C187" s="174"/>
      <c r="D187" s="178"/>
      <c r="E187" s="185"/>
      <c r="F187" s="180"/>
      <c r="G187" s="181"/>
    </row>
    <row r="188" spans="1:7" s="182" customFormat="1" ht="46.5" x14ac:dyDescent="0.35">
      <c r="A188" s="177" t="str">
        <f>CONCATENATE($A$14,".",TEXT(COUNTA(A$15:A187)-COUNTIF(A$15:A187,"*.")-COUNTIF(A$15:A187,"*)")+1,0))</f>
        <v>2.19</v>
      </c>
      <c r="B188" s="173" t="s">
        <v>640</v>
      </c>
      <c r="C188" s="174" t="s">
        <v>1158</v>
      </c>
      <c r="D188" s="178"/>
      <c r="E188" s="179"/>
      <c r="F188" s="180"/>
      <c r="G188" s="181"/>
    </row>
    <row r="189" spans="1:7" s="182" customFormat="1" x14ac:dyDescent="0.35">
      <c r="A189" s="183"/>
      <c r="B189" s="187" t="s">
        <v>253</v>
      </c>
      <c r="C189" s="188" t="s">
        <v>1155</v>
      </c>
      <c r="D189" s="178"/>
      <c r="E189" s="179"/>
      <c r="F189" s="180"/>
      <c r="G189" s="181"/>
    </row>
    <row r="190" spans="1:7" s="182" customFormat="1" ht="23.25" x14ac:dyDescent="0.35">
      <c r="A190" s="183"/>
      <c r="B190" s="173" t="s">
        <v>219</v>
      </c>
      <c r="C190" s="174" t="s">
        <v>738</v>
      </c>
      <c r="D190" s="178"/>
      <c r="E190" s="179"/>
      <c r="F190" s="180"/>
      <c r="G190" s="181"/>
    </row>
    <row r="191" spans="1:7" s="182" customFormat="1" x14ac:dyDescent="0.35">
      <c r="A191" s="184"/>
      <c r="B191" s="173" t="s">
        <v>255</v>
      </c>
      <c r="C191" s="174" t="s">
        <v>1159</v>
      </c>
      <c r="D191" s="178" t="s">
        <v>6</v>
      </c>
      <c r="E191" s="179">
        <v>2</v>
      </c>
      <c r="F191" s="4"/>
      <c r="G191" s="181">
        <f>ROUND(E191*F191,2)</f>
        <v>0</v>
      </c>
    </row>
    <row r="192" spans="1:7" x14ac:dyDescent="0.35">
      <c r="A192" s="184"/>
      <c r="B192" s="173"/>
      <c r="C192" s="174"/>
      <c r="D192" s="178"/>
      <c r="E192" s="185"/>
      <c r="F192" s="180"/>
      <c r="G192" s="181"/>
    </row>
    <row r="193" spans="1:7" s="182" customFormat="1" ht="58.15" x14ac:dyDescent="0.35">
      <c r="A193" s="177" t="str">
        <f>CONCATENATE($A$14,".",TEXT(COUNTA(A$15:A192)-COUNTIF(A$15:A192,"*.")-COUNTIF(A$15:A192,"*)")+1,0))</f>
        <v>2.20</v>
      </c>
      <c r="B193" s="173" t="s">
        <v>583</v>
      </c>
      <c r="C193" s="174" t="s">
        <v>744</v>
      </c>
      <c r="D193" s="178"/>
      <c r="E193" s="179"/>
      <c r="F193" s="180"/>
      <c r="G193" s="181"/>
    </row>
    <row r="194" spans="1:7" s="182" customFormat="1" x14ac:dyDescent="0.35">
      <c r="A194" s="186"/>
      <c r="B194" s="187" t="s">
        <v>253</v>
      </c>
      <c r="C194" s="188" t="s">
        <v>1155</v>
      </c>
      <c r="D194" s="178"/>
      <c r="E194" s="179"/>
      <c r="F194" s="180"/>
      <c r="G194" s="181"/>
    </row>
    <row r="195" spans="1:7" s="182" customFormat="1" x14ac:dyDescent="0.35">
      <c r="A195" s="186"/>
      <c r="B195" s="173" t="s">
        <v>220</v>
      </c>
      <c r="C195" s="174" t="s">
        <v>1160</v>
      </c>
      <c r="D195" s="178"/>
      <c r="E195" s="179"/>
      <c r="F195" s="180"/>
      <c r="G195" s="181"/>
    </row>
    <row r="196" spans="1:7" s="182" customFormat="1" x14ac:dyDescent="0.35">
      <c r="A196" s="186"/>
      <c r="B196" s="173" t="s">
        <v>221</v>
      </c>
      <c r="C196" s="174" t="s">
        <v>1161</v>
      </c>
      <c r="D196" s="178"/>
      <c r="E196" s="179"/>
      <c r="F196" s="180"/>
      <c r="G196" s="181"/>
    </row>
    <row r="197" spans="1:7" s="182" customFormat="1" ht="23.25" x14ac:dyDescent="0.35">
      <c r="A197" s="186"/>
      <c r="B197" s="173" t="s">
        <v>222</v>
      </c>
      <c r="C197" s="174" t="s">
        <v>747</v>
      </c>
      <c r="D197" s="178"/>
      <c r="E197" s="179"/>
      <c r="F197" s="180"/>
      <c r="G197" s="181"/>
    </row>
    <row r="198" spans="1:7" s="182" customFormat="1" ht="23.25" x14ac:dyDescent="0.35">
      <c r="A198" s="186"/>
      <c r="B198" s="173" t="s">
        <v>223</v>
      </c>
      <c r="C198" s="174" t="s">
        <v>1162</v>
      </c>
      <c r="D198" s="178"/>
      <c r="E198" s="179"/>
      <c r="F198" s="180"/>
      <c r="G198" s="181"/>
    </row>
    <row r="199" spans="1:7" s="182" customFormat="1" x14ac:dyDescent="0.35">
      <c r="A199" s="184"/>
      <c r="B199" s="173" t="s">
        <v>256</v>
      </c>
      <c r="C199" s="174" t="s">
        <v>1163</v>
      </c>
      <c r="D199" s="178" t="s">
        <v>6</v>
      </c>
      <c r="E199" s="179">
        <v>1</v>
      </c>
      <c r="F199" s="4"/>
      <c r="G199" s="181">
        <f>ROUND(E199*F199,2)</f>
        <v>0</v>
      </c>
    </row>
    <row r="200" spans="1:7" x14ac:dyDescent="0.35">
      <c r="A200" s="184"/>
      <c r="B200" s="173"/>
      <c r="C200" s="174"/>
      <c r="D200" s="178"/>
      <c r="E200" s="185"/>
      <c r="F200" s="180"/>
      <c r="G200" s="181"/>
    </row>
    <row r="201" spans="1:7" s="182" customFormat="1" ht="46.5" x14ac:dyDescent="0.35">
      <c r="A201" s="177" t="str">
        <f>CONCATENATE($A$14,".",TEXT(COUNTA(A$15:A200)-COUNTIF(A$15:A200,"*.")-COUNTIF(A$15:A200,"*)")+1,0))</f>
        <v>2.21</v>
      </c>
      <c r="B201" s="173" t="s">
        <v>584</v>
      </c>
      <c r="C201" s="174" t="s">
        <v>750</v>
      </c>
      <c r="D201" s="178"/>
      <c r="E201" s="179"/>
      <c r="F201" s="180"/>
      <c r="G201" s="181"/>
    </row>
    <row r="202" spans="1:7" s="182" customFormat="1" x14ac:dyDescent="0.35">
      <c r="A202" s="186"/>
      <c r="B202" s="187" t="s">
        <v>253</v>
      </c>
      <c r="C202" s="188" t="s">
        <v>1155</v>
      </c>
      <c r="D202" s="178"/>
      <c r="E202" s="179"/>
      <c r="F202" s="180"/>
      <c r="G202" s="181"/>
    </row>
    <row r="203" spans="1:7" s="182" customFormat="1" x14ac:dyDescent="0.35">
      <c r="A203" s="186"/>
      <c r="B203" s="173" t="s">
        <v>224</v>
      </c>
      <c r="C203" s="174" t="s">
        <v>1164</v>
      </c>
      <c r="D203" s="178"/>
      <c r="E203" s="179"/>
      <c r="F203" s="180"/>
      <c r="G203" s="181"/>
    </row>
    <row r="204" spans="1:7" s="182" customFormat="1" ht="23.25" x14ac:dyDescent="0.35">
      <c r="A204" s="186"/>
      <c r="B204" s="173" t="s">
        <v>225</v>
      </c>
      <c r="C204" s="174" t="s">
        <v>1165</v>
      </c>
      <c r="D204" s="178"/>
      <c r="E204" s="179"/>
      <c r="F204" s="180"/>
      <c r="G204" s="181"/>
    </row>
    <row r="205" spans="1:7" s="182" customFormat="1" ht="23.25" x14ac:dyDescent="0.35">
      <c r="A205" s="186"/>
      <c r="B205" s="173" t="s">
        <v>226</v>
      </c>
      <c r="C205" s="174" t="s">
        <v>1166</v>
      </c>
      <c r="D205" s="178"/>
      <c r="E205" s="179"/>
      <c r="F205" s="180"/>
      <c r="G205" s="181"/>
    </row>
    <row r="206" spans="1:7" s="182" customFormat="1" x14ac:dyDescent="0.35">
      <c r="A206" s="184"/>
      <c r="B206" s="173" t="s">
        <v>257</v>
      </c>
      <c r="C206" s="174" t="s">
        <v>1167</v>
      </c>
      <c r="D206" s="178" t="s">
        <v>6</v>
      </c>
      <c r="E206" s="179">
        <v>2</v>
      </c>
      <c r="F206" s="4"/>
      <c r="G206" s="181">
        <f>ROUND(E206*F206,2)</f>
        <v>0</v>
      </c>
    </row>
    <row r="207" spans="1:7" x14ac:dyDescent="0.35">
      <c r="A207" s="184"/>
      <c r="B207" s="173"/>
      <c r="C207" s="174"/>
      <c r="D207" s="178"/>
      <c r="E207" s="185"/>
      <c r="F207" s="180"/>
      <c r="G207" s="181"/>
    </row>
    <row r="208" spans="1:7" s="182" customFormat="1" ht="46.5" x14ac:dyDescent="0.35">
      <c r="A208" s="177" t="str">
        <f>CONCATENATE($A$14,".",TEXT(COUNTA(A$15:A207)-COUNTIF(A$15:A207,"*.")-COUNTIF(A$15:A207,"*)")+1,0))</f>
        <v>2.22</v>
      </c>
      <c r="B208" s="173" t="s">
        <v>641</v>
      </c>
      <c r="C208" s="174" t="s">
        <v>1168</v>
      </c>
      <c r="D208" s="178"/>
      <c r="E208" s="179"/>
      <c r="F208" s="180"/>
      <c r="G208" s="181"/>
    </row>
    <row r="209" spans="1:7" s="182" customFormat="1" x14ac:dyDescent="0.35">
      <c r="A209" s="183"/>
      <c r="B209" s="187" t="s">
        <v>253</v>
      </c>
      <c r="C209" s="188" t="s">
        <v>1155</v>
      </c>
      <c r="D209" s="178"/>
      <c r="E209" s="179"/>
      <c r="F209" s="180"/>
      <c r="G209" s="181"/>
    </row>
    <row r="210" spans="1:7" s="182" customFormat="1" ht="37.15" x14ac:dyDescent="0.35">
      <c r="A210" s="184"/>
      <c r="B210" s="173" t="s">
        <v>705</v>
      </c>
      <c r="C210" s="174" t="s">
        <v>1169</v>
      </c>
      <c r="D210" s="178" t="s">
        <v>6</v>
      </c>
      <c r="E210" s="179">
        <v>1</v>
      </c>
      <c r="F210" s="4"/>
      <c r="G210" s="181">
        <f>ROUND(E210*F210,2)</f>
        <v>0</v>
      </c>
    </row>
    <row r="211" spans="1:7" x14ac:dyDescent="0.35">
      <c r="A211" s="184"/>
      <c r="B211" s="173"/>
      <c r="C211" s="174"/>
      <c r="D211" s="178"/>
      <c r="E211" s="185"/>
      <c r="F211" s="180"/>
      <c r="G211" s="181"/>
    </row>
    <row r="212" spans="1:7" s="182" customFormat="1" ht="34.9" x14ac:dyDescent="0.35">
      <c r="A212" s="177" t="str">
        <f>CONCATENATE($A$14,".",TEXT(COUNTA(A$15:A211)-COUNTIF(A$15:A211,"*.")-COUNTIF(A$15:A211,"*)")+1,0))</f>
        <v>2.23</v>
      </c>
      <c r="B212" s="173" t="s">
        <v>599</v>
      </c>
      <c r="C212" s="174" t="s">
        <v>967</v>
      </c>
      <c r="D212" s="178"/>
      <c r="E212" s="179"/>
      <c r="F212" s="180"/>
      <c r="G212" s="181"/>
    </row>
    <row r="213" spans="1:7" s="182" customFormat="1" x14ac:dyDescent="0.35">
      <c r="A213" s="183"/>
      <c r="B213" s="187" t="s">
        <v>253</v>
      </c>
      <c r="C213" s="188" t="s">
        <v>1155</v>
      </c>
      <c r="D213" s="178"/>
      <c r="E213" s="179"/>
      <c r="F213" s="180"/>
      <c r="G213" s="181"/>
    </row>
    <row r="214" spans="1:7" s="182" customFormat="1" ht="23.25" x14ac:dyDescent="0.35">
      <c r="A214" s="183"/>
      <c r="B214" s="173" t="s">
        <v>258</v>
      </c>
      <c r="C214" s="174" t="s">
        <v>968</v>
      </c>
      <c r="D214" s="178"/>
      <c r="E214" s="179"/>
      <c r="F214" s="180"/>
      <c r="G214" s="181"/>
    </row>
    <row r="215" spans="1:7" s="182" customFormat="1" x14ac:dyDescent="0.35">
      <c r="A215" s="184"/>
      <c r="B215" s="173" t="s">
        <v>73</v>
      </c>
      <c r="C215" s="174" t="s">
        <v>73</v>
      </c>
      <c r="D215" s="178" t="s">
        <v>5</v>
      </c>
      <c r="E215" s="179">
        <v>10</v>
      </c>
      <c r="F215" s="4"/>
      <c r="G215" s="181">
        <f>ROUND(E215*F215,2)</f>
        <v>0</v>
      </c>
    </row>
    <row r="216" spans="1:7" x14ac:dyDescent="0.35">
      <c r="A216" s="184"/>
      <c r="B216" s="173"/>
      <c r="C216" s="174"/>
      <c r="D216" s="178"/>
      <c r="E216" s="185"/>
      <c r="F216" s="180"/>
      <c r="G216" s="181"/>
    </row>
    <row r="217" spans="1:7" s="182" customFormat="1" ht="23.25" x14ac:dyDescent="0.35">
      <c r="A217" s="177" t="str">
        <f>CONCATENATE($A$14,".",TEXT(COUNTA(A$15:A216)-COUNTIF(A$15:A216,"*.")-COUNTIF(A$15:A216,"*)")+1,0))</f>
        <v>2.24</v>
      </c>
      <c r="B217" s="173" t="s">
        <v>600</v>
      </c>
      <c r="C217" s="174" t="s">
        <v>969</v>
      </c>
      <c r="D217" s="178"/>
      <c r="E217" s="179"/>
      <c r="F217" s="180"/>
      <c r="G217" s="181"/>
    </row>
    <row r="218" spans="1:7" s="182" customFormat="1" x14ac:dyDescent="0.35">
      <c r="A218" s="183"/>
      <c r="B218" s="187" t="s">
        <v>253</v>
      </c>
      <c r="C218" s="188" t="s">
        <v>1155</v>
      </c>
      <c r="D218" s="178"/>
      <c r="E218" s="179"/>
      <c r="F218" s="180"/>
      <c r="G218" s="181"/>
    </row>
    <row r="219" spans="1:7" s="182" customFormat="1" ht="23.25" x14ac:dyDescent="0.35">
      <c r="A219" s="183"/>
      <c r="B219" s="173" t="s">
        <v>258</v>
      </c>
      <c r="C219" s="174" t="s">
        <v>968</v>
      </c>
      <c r="D219" s="178"/>
      <c r="E219" s="179"/>
      <c r="F219" s="180"/>
      <c r="G219" s="181"/>
    </row>
    <row r="220" spans="1:7" s="182" customFormat="1" x14ac:dyDescent="0.35">
      <c r="A220" s="184"/>
      <c r="B220" s="173" t="s">
        <v>74</v>
      </c>
      <c r="C220" s="174" t="s">
        <v>74</v>
      </c>
      <c r="D220" s="178" t="s">
        <v>5</v>
      </c>
      <c r="E220" s="179">
        <v>4</v>
      </c>
      <c r="F220" s="4"/>
      <c r="G220" s="181">
        <f>ROUND(E220*F220,2)</f>
        <v>0</v>
      </c>
    </row>
    <row r="221" spans="1:7" s="182" customFormat="1" x14ac:dyDescent="0.35">
      <c r="A221" s="184"/>
      <c r="B221" s="173" t="s">
        <v>75</v>
      </c>
      <c r="C221" s="174" t="s">
        <v>75</v>
      </c>
      <c r="D221" s="178" t="s">
        <v>5</v>
      </c>
      <c r="E221" s="179">
        <v>3</v>
      </c>
      <c r="F221" s="4"/>
      <c r="G221" s="181">
        <f>ROUND(E221*F221,2)</f>
        <v>0</v>
      </c>
    </row>
    <row r="222" spans="1:7" x14ac:dyDescent="0.35">
      <c r="A222" s="184"/>
      <c r="B222" s="173"/>
      <c r="C222" s="174"/>
      <c r="D222" s="178"/>
      <c r="E222" s="185"/>
      <c r="F222" s="180"/>
      <c r="G222" s="181"/>
    </row>
    <row r="223" spans="1:7" s="182" customFormat="1" ht="34.9" x14ac:dyDescent="0.35">
      <c r="A223" s="177" t="str">
        <f>CONCATENATE($A$14,".",TEXT(COUNTA(A$15:A222)-COUNTIF(A$15:A222,"*.")-COUNTIF(A$15:A222,"*)")+1,0))</f>
        <v>2.25</v>
      </c>
      <c r="B223" s="173" t="s">
        <v>642</v>
      </c>
      <c r="C223" s="174" t="s">
        <v>1170</v>
      </c>
      <c r="D223" s="178"/>
      <c r="E223" s="179"/>
      <c r="F223" s="180"/>
      <c r="G223" s="181"/>
    </row>
    <row r="224" spans="1:7" s="182" customFormat="1" x14ac:dyDescent="0.35">
      <c r="A224" s="183"/>
      <c r="B224" s="187" t="s">
        <v>253</v>
      </c>
      <c r="C224" s="188" t="s">
        <v>1155</v>
      </c>
      <c r="D224" s="178"/>
      <c r="E224" s="179"/>
      <c r="F224" s="180"/>
      <c r="G224" s="181"/>
    </row>
    <row r="225" spans="1:7" s="182" customFormat="1" ht="23.25" x14ac:dyDescent="0.35">
      <c r="A225" s="183"/>
      <c r="B225" s="173" t="s">
        <v>258</v>
      </c>
      <c r="C225" s="174" t="s">
        <v>968</v>
      </c>
      <c r="D225" s="178"/>
      <c r="E225" s="179"/>
      <c r="F225" s="180"/>
      <c r="G225" s="181"/>
    </row>
    <row r="226" spans="1:7" s="182" customFormat="1" x14ac:dyDescent="0.35">
      <c r="A226" s="184"/>
      <c r="B226" s="173" t="s">
        <v>74</v>
      </c>
      <c r="C226" s="174" t="s">
        <v>74</v>
      </c>
      <c r="D226" s="178" t="s">
        <v>5</v>
      </c>
      <c r="E226" s="179">
        <v>2</v>
      </c>
      <c r="F226" s="4"/>
      <c r="G226" s="181">
        <f>ROUND(E226*F226,2)</f>
        <v>0</v>
      </c>
    </row>
    <row r="227" spans="1:7" x14ac:dyDescent="0.35">
      <c r="A227" s="184"/>
      <c r="B227" s="173"/>
      <c r="C227" s="174"/>
      <c r="D227" s="178"/>
      <c r="E227" s="185"/>
      <c r="F227" s="180"/>
      <c r="G227" s="181"/>
    </row>
    <row r="228" spans="1:7" s="182" customFormat="1" ht="46.5" x14ac:dyDescent="0.35">
      <c r="A228" s="177" t="str">
        <f>CONCATENATE($A$14,".",TEXT(COUNTA(A$15:A227)-COUNTIF(A$15:A227,"*.")-COUNTIF(A$15:A227,"*)")+1,0))</f>
        <v>2.26</v>
      </c>
      <c r="B228" s="173" t="s">
        <v>643</v>
      </c>
      <c r="C228" s="174" t="s">
        <v>1171</v>
      </c>
      <c r="D228" s="178"/>
      <c r="E228" s="179"/>
      <c r="F228" s="180"/>
      <c r="G228" s="181"/>
    </row>
    <row r="229" spans="1:7" s="182" customFormat="1" x14ac:dyDescent="0.35">
      <c r="A229" s="183"/>
      <c r="B229" s="187" t="s">
        <v>253</v>
      </c>
      <c r="C229" s="188" t="s">
        <v>1155</v>
      </c>
      <c r="D229" s="178"/>
      <c r="E229" s="179"/>
      <c r="F229" s="180"/>
      <c r="G229" s="181"/>
    </row>
    <row r="230" spans="1:7" s="182" customFormat="1" ht="23.25" x14ac:dyDescent="0.35">
      <c r="A230" s="184"/>
      <c r="B230" s="173" t="s">
        <v>259</v>
      </c>
      <c r="C230" s="174" t="s">
        <v>1172</v>
      </c>
      <c r="D230" s="178" t="s">
        <v>6</v>
      </c>
      <c r="E230" s="179">
        <v>1</v>
      </c>
      <c r="F230" s="4"/>
      <c r="G230" s="181">
        <f>ROUND(E230*F230,2)</f>
        <v>0</v>
      </c>
    </row>
    <row r="231" spans="1:7" x14ac:dyDescent="0.35">
      <c r="A231" s="184"/>
      <c r="B231" s="173"/>
      <c r="C231" s="174"/>
      <c r="D231" s="178"/>
      <c r="E231" s="185"/>
      <c r="F231" s="180"/>
      <c r="G231" s="181"/>
    </row>
    <row r="232" spans="1:7" s="182" customFormat="1" ht="58.15" x14ac:dyDescent="0.35">
      <c r="A232" s="177" t="str">
        <f>CONCATENATE($A$14,".",TEXT(COUNTA(A$15:A231)-COUNTIF(A$15:A231,"*.")-COUNTIF(A$15:A231,"*)")+1,0))</f>
        <v>2.27</v>
      </c>
      <c r="B232" s="173" t="s">
        <v>604</v>
      </c>
      <c r="C232" s="174" t="s">
        <v>974</v>
      </c>
      <c r="D232" s="178"/>
      <c r="E232" s="179"/>
      <c r="F232" s="180"/>
      <c r="G232" s="181"/>
    </row>
    <row r="233" spans="1:7" s="182" customFormat="1" x14ac:dyDescent="0.35">
      <c r="A233" s="183"/>
      <c r="B233" s="187" t="s">
        <v>253</v>
      </c>
      <c r="C233" s="188" t="s">
        <v>1155</v>
      </c>
      <c r="D233" s="178"/>
      <c r="E233" s="179"/>
      <c r="F233" s="180"/>
      <c r="G233" s="181"/>
    </row>
    <row r="234" spans="1:7" s="182" customFormat="1" x14ac:dyDescent="0.35">
      <c r="A234" s="183"/>
      <c r="B234" s="173" t="s">
        <v>227</v>
      </c>
      <c r="C234" s="174" t="s">
        <v>975</v>
      </c>
      <c r="D234" s="178"/>
      <c r="E234" s="179"/>
      <c r="F234" s="180"/>
      <c r="G234" s="181"/>
    </row>
    <row r="235" spans="1:7" s="182" customFormat="1" x14ac:dyDescent="0.35">
      <c r="A235" s="184"/>
      <c r="B235" s="173" t="s">
        <v>74</v>
      </c>
      <c r="C235" s="174" t="s">
        <v>74</v>
      </c>
      <c r="D235" s="178" t="s">
        <v>5</v>
      </c>
      <c r="E235" s="179">
        <v>2</v>
      </c>
      <c r="F235" s="4"/>
      <c r="G235" s="181">
        <f>ROUND(E235*F235,2)</f>
        <v>0</v>
      </c>
    </row>
    <row r="236" spans="1:7" x14ac:dyDescent="0.35">
      <c r="A236" s="184"/>
      <c r="B236" s="173"/>
      <c r="C236" s="174"/>
      <c r="D236" s="178"/>
      <c r="E236" s="185"/>
      <c r="F236" s="180"/>
      <c r="G236" s="181"/>
    </row>
    <row r="237" spans="1:7" s="182" customFormat="1" ht="34.9" x14ac:dyDescent="0.35">
      <c r="A237" s="177" t="str">
        <f>CONCATENATE($A$14,".",TEXT(COUNTA(A$15:A236)-COUNTIF(A$15:A236,"*.")-COUNTIF(A$15:A236,"*)")+1,0))</f>
        <v>2.28</v>
      </c>
      <c r="B237" s="173" t="s">
        <v>644</v>
      </c>
      <c r="C237" s="174" t="s">
        <v>1173</v>
      </c>
      <c r="D237" s="178"/>
      <c r="E237" s="179"/>
      <c r="F237" s="180"/>
      <c r="G237" s="181"/>
    </row>
    <row r="238" spans="1:7" s="182" customFormat="1" x14ac:dyDescent="0.35">
      <c r="A238" s="183"/>
      <c r="B238" s="187" t="s">
        <v>253</v>
      </c>
      <c r="C238" s="188" t="s">
        <v>1155</v>
      </c>
      <c r="D238" s="178"/>
      <c r="E238" s="179"/>
      <c r="F238" s="180"/>
      <c r="G238" s="181"/>
    </row>
    <row r="239" spans="1:7" s="182" customFormat="1" x14ac:dyDescent="0.35">
      <c r="A239" s="183"/>
      <c r="B239" s="173" t="s">
        <v>197</v>
      </c>
      <c r="C239" s="174" t="s">
        <v>982</v>
      </c>
      <c r="D239" s="178"/>
      <c r="E239" s="179"/>
      <c r="F239" s="180"/>
      <c r="G239" s="181"/>
    </row>
    <row r="240" spans="1:7" s="182" customFormat="1" x14ac:dyDescent="0.35">
      <c r="A240" s="184"/>
      <c r="B240" s="173" t="s">
        <v>74</v>
      </c>
      <c r="C240" s="174" t="s">
        <v>74</v>
      </c>
      <c r="D240" s="178" t="s">
        <v>6</v>
      </c>
      <c r="E240" s="179">
        <v>4</v>
      </c>
      <c r="F240" s="4"/>
      <c r="G240" s="181">
        <f>ROUND(E240*F240,2)</f>
        <v>0</v>
      </c>
    </row>
    <row r="241" spans="1:7" x14ac:dyDescent="0.35">
      <c r="A241" s="184"/>
      <c r="B241" s="173"/>
      <c r="C241" s="174"/>
      <c r="D241" s="178"/>
      <c r="E241" s="185"/>
      <c r="F241" s="180"/>
      <c r="G241" s="181"/>
    </row>
    <row r="242" spans="1:7" s="182" customFormat="1" ht="46.5" x14ac:dyDescent="0.35">
      <c r="A242" s="177" t="str">
        <f>CONCATENATE($A$14,".",TEXT(COUNTA(A$15:A241)-COUNTIF(A$15:A241,"*.")-COUNTIF(A$15:A241,"*)")+1,0))</f>
        <v>2.29</v>
      </c>
      <c r="B242" s="173" t="s">
        <v>609</v>
      </c>
      <c r="C242" s="174" t="s">
        <v>984</v>
      </c>
      <c r="D242" s="178"/>
      <c r="E242" s="179"/>
      <c r="F242" s="180"/>
      <c r="G242" s="181"/>
    </row>
    <row r="243" spans="1:7" s="182" customFormat="1" x14ac:dyDescent="0.35">
      <c r="A243" s="183"/>
      <c r="B243" s="173" t="s">
        <v>228</v>
      </c>
      <c r="C243" s="174" t="s">
        <v>985</v>
      </c>
      <c r="D243" s="178"/>
      <c r="E243" s="179"/>
      <c r="F243" s="180"/>
      <c r="G243" s="181"/>
    </row>
    <row r="244" spans="1:7" s="182" customFormat="1" x14ac:dyDescent="0.35">
      <c r="A244" s="183"/>
      <c r="B244" s="187" t="s">
        <v>253</v>
      </c>
      <c r="C244" s="188" t="s">
        <v>1155</v>
      </c>
      <c r="D244" s="178"/>
      <c r="E244" s="179"/>
      <c r="F244" s="180"/>
      <c r="G244" s="181"/>
    </row>
    <row r="245" spans="1:7" s="182" customFormat="1" x14ac:dyDescent="0.35">
      <c r="A245" s="183"/>
      <c r="B245" s="173" t="s">
        <v>229</v>
      </c>
      <c r="C245" s="174" t="s">
        <v>986</v>
      </c>
      <c r="D245" s="178" t="s">
        <v>6</v>
      </c>
      <c r="E245" s="179">
        <v>6</v>
      </c>
      <c r="F245" s="4"/>
      <c r="G245" s="181">
        <f>ROUND(E245*F245,2)</f>
        <v>0</v>
      </c>
    </row>
    <row r="246" spans="1:7" s="182" customFormat="1" x14ac:dyDescent="0.35">
      <c r="A246" s="184"/>
      <c r="B246" s="173"/>
      <c r="C246" s="174"/>
      <c r="D246" s="178"/>
      <c r="E246" s="179"/>
      <c r="F246" s="180"/>
      <c r="G246" s="181"/>
    </row>
    <row r="247" spans="1:7" s="182" customFormat="1" ht="46.5" x14ac:dyDescent="0.35">
      <c r="A247" s="177" t="str">
        <f>CONCATENATE($A$14,".",TEXT(COUNTA(A$15:A246)-COUNTIF(A$15:A246,"*.")-COUNTIF(A$15:A246,"*)")+1,0))</f>
        <v>2.30</v>
      </c>
      <c r="B247" s="173" t="s">
        <v>610</v>
      </c>
      <c r="C247" s="174" t="s">
        <v>1174</v>
      </c>
      <c r="D247" s="178"/>
      <c r="E247" s="179"/>
      <c r="F247" s="180"/>
      <c r="G247" s="181"/>
    </row>
    <row r="248" spans="1:7" s="182" customFormat="1" x14ac:dyDescent="0.35">
      <c r="A248" s="183"/>
      <c r="B248" s="173" t="s">
        <v>228</v>
      </c>
      <c r="C248" s="174" t="s">
        <v>985</v>
      </c>
      <c r="D248" s="178"/>
      <c r="E248" s="179"/>
      <c r="F248" s="180"/>
      <c r="G248" s="181"/>
    </row>
    <row r="249" spans="1:7" s="182" customFormat="1" x14ac:dyDescent="0.35">
      <c r="A249" s="183"/>
      <c r="B249" s="187" t="s">
        <v>253</v>
      </c>
      <c r="C249" s="188" t="s">
        <v>1155</v>
      </c>
      <c r="D249" s="178"/>
      <c r="E249" s="179"/>
      <c r="F249" s="180"/>
      <c r="G249" s="181"/>
    </row>
    <row r="250" spans="1:7" s="182" customFormat="1" x14ac:dyDescent="0.35">
      <c r="A250" s="183"/>
      <c r="B250" s="173" t="s">
        <v>230</v>
      </c>
      <c r="C250" s="174" t="s">
        <v>988</v>
      </c>
      <c r="D250" s="178" t="s">
        <v>6</v>
      </c>
      <c r="E250" s="179">
        <v>7</v>
      </c>
      <c r="F250" s="4"/>
      <c r="G250" s="181">
        <f>ROUND(E250*F250,2)</f>
        <v>0</v>
      </c>
    </row>
    <row r="251" spans="1:7" s="182" customFormat="1" x14ac:dyDescent="0.35">
      <c r="A251" s="184"/>
      <c r="B251" s="173"/>
      <c r="C251" s="174"/>
      <c r="D251" s="178"/>
      <c r="E251" s="179"/>
      <c r="F251" s="180"/>
      <c r="G251" s="181"/>
    </row>
    <row r="252" spans="1:7" s="182" customFormat="1" ht="23.25" x14ac:dyDescent="0.35">
      <c r="A252" s="177" t="str">
        <f>CONCATENATE($A$14,".",TEXT(COUNTA(A$15:A251)-COUNTIF(A$15:A251,"*.")-COUNTIF(A$15:A251,"*)")+1,0))</f>
        <v>2.31</v>
      </c>
      <c r="B252" s="173" t="s">
        <v>645</v>
      </c>
      <c r="C252" s="174" t="s">
        <v>1175</v>
      </c>
      <c r="D252" s="178"/>
      <c r="E252" s="179"/>
      <c r="F252" s="180"/>
      <c r="G252" s="181"/>
    </row>
    <row r="253" spans="1:7" s="182" customFormat="1" x14ac:dyDescent="0.35">
      <c r="A253" s="183"/>
      <c r="B253" s="187" t="s">
        <v>253</v>
      </c>
      <c r="C253" s="188" t="s">
        <v>1155</v>
      </c>
      <c r="D253" s="178"/>
      <c r="E253" s="179"/>
      <c r="F253" s="180"/>
      <c r="G253" s="181"/>
    </row>
    <row r="254" spans="1:7" s="182" customFormat="1" ht="23.25" x14ac:dyDescent="0.35">
      <c r="A254" s="183"/>
      <c r="B254" s="173" t="s">
        <v>231</v>
      </c>
      <c r="C254" s="174" t="s">
        <v>1176</v>
      </c>
      <c r="D254" s="178" t="s">
        <v>6</v>
      </c>
      <c r="E254" s="179">
        <v>2</v>
      </c>
      <c r="F254" s="4"/>
      <c r="G254" s="181">
        <f>ROUND(E254*F254,2)</f>
        <v>0</v>
      </c>
    </row>
    <row r="255" spans="1:7" s="182" customFormat="1" x14ac:dyDescent="0.35">
      <c r="A255" s="184"/>
      <c r="B255" s="173"/>
      <c r="C255" s="174"/>
      <c r="D255" s="178"/>
      <c r="E255" s="179"/>
      <c r="F255" s="180"/>
      <c r="G255" s="181"/>
    </row>
    <row r="256" spans="1:7" s="182" customFormat="1" ht="46.5" x14ac:dyDescent="0.35">
      <c r="A256" s="177" t="str">
        <f>CONCATENATE($A$14,".",TEXT(COUNTA(A$15:A255)-COUNTIF(A$15:A255,"*.")-COUNTIF(A$15:A255,"*)")+1,0))</f>
        <v>2.32</v>
      </c>
      <c r="B256" s="173" t="s">
        <v>646</v>
      </c>
      <c r="C256" s="174" t="s">
        <v>1177</v>
      </c>
      <c r="D256" s="178"/>
      <c r="E256" s="179"/>
      <c r="F256" s="180"/>
      <c r="G256" s="181"/>
    </row>
    <row r="257" spans="1:7" s="182" customFormat="1" x14ac:dyDescent="0.35">
      <c r="A257" s="183"/>
      <c r="B257" s="187" t="s">
        <v>253</v>
      </c>
      <c r="C257" s="188" t="s">
        <v>1155</v>
      </c>
      <c r="D257" s="178" t="s">
        <v>6</v>
      </c>
      <c r="E257" s="179">
        <v>4</v>
      </c>
      <c r="F257" s="4"/>
      <c r="G257" s="181">
        <f>ROUND(E257*F257,2)</f>
        <v>0</v>
      </c>
    </row>
    <row r="258" spans="1:7" x14ac:dyDescent="0.35">
      <c r="A258" s="184"/>
      <c r="B258" s="173"/>
      <c r="C258" s="174"/>
      <c r="D258" s="178"/>
      <c r="E258" s="185"/>
      <c r="F258" s="180"/>
      <c r="G258" s="181"/>
    </row>
    <row r="259" spans="1:7" s="182" customFormat="1" ht="34.9" x14ac:dyDescent="0.35">
      <c r="A259" s="177" t="str">
        <f>CONCATENATE($A$14,".",TEXT(COUNTA(A$15:A258)-COUNTIF(A$15:A258,"*.")-COUNTIF(A$15:A258,"*)")+1,0))</f>
        <v>2.33</v>
      </c>
      <c r="B259" s="173" t="s">
        <v>647</v>
      </c>
      <c r="C259" s="174" t="s">
        <v>1178</v>
      </c>
      <c r="D259" s="178"/>
      <c r="E259" s="179"/>
      <c r="F259" s="180"/>
      <c r="G259" s="181"/>
    </row>
    <row r="260" spans="1:7" s="182" customFormat="1" ht="34.9" x14ac:dyDescent="0.35">
      <c r="A260" s="184"/>
      <c r="B260" s="173" t="s">
        <v>141</v>
      </c>
      <c r="C260" s="174" t="s">
        <v>1094</v>
      </c>
      <c r="D260" s="178"/>
      <c r="E260" s="179"/>
      <c r="F260" s="180"/>
      <c r="G260" s="181"/>
    </row>
    <row r="261" spans="1:7" s="182" customFormat="1" x14ac:dyDescent="0.35">
      <c r="A261" s="184"/>
      <c r="B261" s="173" t="s">
        <v>262</v>
      </c>
      <c r="C261" s="174" t="s">
        <v>1179</v>
      </c>
      <c r="D261" s="178"/>
      <c r="E261" s="179"/>
      <c r="F261" s="180"/>
      <c r="G261" s="181"/>
    </row>
    <row r="262" spans="1:7" s="182" customFormat="1" x14ac:dyDescent="0.35">
      <c r="A262" s="184"/>
      <c r="B262" s="173" t="s">
        <v>76</v>
      </c>
      <c r="C262" s="174" t="s">
        <v>76</v>
      </c>
      <c r="D262" s="178" t="s">
        <v>0</v>
      </c>
      <c r="E262" s="179">
        <v>30</v>
      </c>
      <c r="F262" s="4"/>
      <c r="G262" s="181">
        <f t="shared" ref="G262:G289" si="4">ROUND(E262*F262,2)</f>
        <v>0</v>
      </c>
    </row>
    <row r="263" spans="1:7" s="182" customFormat="1" x14ac:dyDescent="0.35">
      <c r="A263" s="184"/>
      <c r="B263" s="173" t="s">
        <v>77</v>
      </c>
      <c r="C263" s="174" t="s">
        <v>77</v>
      </c>
      <c r="D263" s="178" t="s">
        <v>0</v>
      </c>
      <c r="E263" s="179">
        <v>6</v>
      </c>
      <c r="F263" s="4"/>
      <c r="G263" s="181">
        <f t="shared" si="4"/>
        <v>0</v>
      </c>
    </row>
    <row r="264" spans="1:7" s="182" customFormat="1" x14ac:dyDescent="0.35">
      <c r="A264" s="184"/>
      <c r="B264" s="173" t="s">
        <v>78</v>
      </c>
      <c r="C264" s="174" t="s">
        <v>78</v>
      </c>
      <c r="D264" s="178" t="s">
        <v>0</v>
      </c>
      <c r="E264" s="179">
        <v>6</v>
      </c>
      <c r="F264" s="4"/>
      <c r="G264" s="181">
        <f t="shared" si="4"/>
        <v>0</v>
      </c>
    </row>
    <row r="265" spans="1:7" s="182" customFormat="1" x14ac:dyDescent="0.35">
      <c r="A265" s="184"/>
      <c r="B265" s="173" t="s">
        <v>79</v>
      </c>
      <c r="C265" s="174" t="s">
        <v>79</v>
      </c>
      <c r="D265" s="178" t="s">
        <v>0</v>
      </c>
      <c r="E265" s="179">
        <v>6</v>
      </c>
      <c r="F265" s="4"/>
      <c r="G265" s="181">
        <f t="shared" si="4"/>
        <v>0</v>
      </c>
    </row>
    <row r="266" spans="1:7" s="182" customFormat="1" x14ac:dyDescent="0.35">
      <c r="A266" s="184"/>
      <c r="B266" s="173" t="s">
        <v>80</v>
      </c>
      <c r="C266" s="174" t="s">
        <v>80</v>
      </c>
      <c r="D266" s="178" t="s">
        <v>0</v>
      </c>
      <c r="E266" s="179">
        <v>60</v>
      </c>
      <c r="F266" s="4"/>
      <c r="G266" s="181">
        <f t="shared" si="4"/>
        <v>0</v>
      </c>
    </row>
    <row r="267" spans="1:7" s="182" customFormat="1" x14ac:dyDescent="0.35">
      <c r="A267" s="184"/>
      <c r="B267" s="173" t="s">
        <v>81</v>
      </c>
      <c r="C267" s="174" t="s">
        <v>81</v>
      </c>
      <c r="D267" s="178" t="s">
        <v>0</v>
      </c>
      <c r="E267" s="179">
        <v>72</v>
      </c>
      <c r="F267" s="4"/>
      <c r="G267" s="181">
        <f t="shared" si="4"/>
        <v>0</v>
      </c>
    </row>
    <row r="268" spans="1:7" s="182" customFormat="1" x14ac:dyDescent="0.35">
      <c r="A268" s="184"/>
      <c r="B268" s="173" t="s">
        <v>82</v>
      </c>
      <c r="C268" s="174" t="s">
        <v>82</v>
      </c>
      <c r="D268" s="178" t="s">
        <v>5</v>
      </c>
      <c r="E268" s="179">
        <f>+E262/4</f>
        <v>7.5</v>
      </c>
      <c r="F268" s="4"/>
      <c r="G268" s="181">
        <f t="shared" si="4"/>
        <v>0</v>
      </c>
    </row>
    <row r="269" spans="1:7" s="182" customFormat="1" x14ac:dyDescent="0.35">
      <c r="A269" s="184"/>
      <c r="B269" s="173" t="s">
        <v>83</v>
      </c>
      <c r="C269" s="174" t="s">
        <v>83</v>
      </c>
      <c r="D269" s="178" t="s">
        <v>5</v>
      </c>
      <c r="E269" s="179">
        <f t="shared" ref="E269:E272" si="5">+E263/4</f>
        <v>1.5</v>
      </c>
      <c r="F269" s="4"/>
      <c r="G269" s="181">
        <f t="shared" si="4"/>
        <v>0</v>
      </c>
    </row>
    <row r="270" spans="1:7" s="182" customFormat="1" x14ac:dyDescent="0.35">
      <c r="A270" s="184"/>
      <c r="B270" s="173" t="s">
        <v>84</v>
      </c>
      <c r="C270" s="174" t="s">
        <v>84</v>
      </c>
      <c r="D270" s="178" t="s">
        <v>5</v>
      </c>
      <c r="E270" s="179">
        <f t="shared" si="5"/>
        <v>1.5</v>
      </c>
      <c r="F270" s="4"/>
      <c r="G270" s="181">
        <f t="shared" si="4"/>
        <v>0</v>
      </c>
    </row>
    <row r="271" spans="1:7" s="182" customFormat="1" x14ac:dyDescent="0.35">
      <c r="A271" s="184"/>
      <c r="B271" s="173" t="s">
        <v>85</v>
      </c>
      <c r="C271" s="174" t="s">
        <v>85</v>
      </c>
      <c r="D271" s="178" t="s">
        <v>5</v>
      </c>
      <c r="E271" s="179">
        <f t="shared" si="5"/>
        <v>1.5</v>
      </c>
      <c r="F271" s="4"/>
      <c r="G271" s="181">
        <f t="shared" si="4"/>
        <v>0</v>
      </c>
    </row>
    <row r="272" spans="1:7" s="182" customFormat="1" x14ac:dyDescent="0.35">
      <c r="A272" s="184"/>
      <c r="B272" s="173" t="s">
        <v>86</v>
      </c>
      <c r="C272" s="174" t="s">
        <v>86</v>
      </c>
      <c r="D272" s="178" t="s">
        <v>5</v>
      </c>
      <c r="E272" s="179">
        <f t="shared" si="5"/>
        <v>15</v>
      </c>
      <c r="F272" s="4"/>
      <c r="G272" s="181">
        <f t="shared" si="4"/>
        <v>0</v>
      </c>
    </row>
    <row r="273" spans="1:7" s="182" customFormat="1" x14ac:dyDescent="0.35">
      <c r="A273" s="184"/>
      <c r="B273" s="173" t="s">
        <v>87</v>
      </c>
      <c r="C273" s="174" t="s">
        <v>87</v>
      </c>
      <c r="D273" s="178" t="s">
        <v>5</v>
      </c>
      <c r="E273" s="179">
        <v>16</v>
      </c>
      <c r="F273" s="4"/>
      <c r="G273" s="181">
        <f t="shared" si="4"/>
        <v>0</v>
      </c>
    </row>
    <row r="274" spans="1:7" s="182" customFormat="1" x14ac:dyDescent="0.35">
      <c r="A274" s="184"/>
      <c r="B274" s="173" t="s">
        <v>154</v>
      </c>
      <c r="C274" s="174" t="s">
        <v>993</v>
      </c>
      <c r="D274" s="178" t="s">
        <v>5</v>
      </c>
      <c r="E274" s="179">
        <v>2</v>
      </c>
      <c r="F274" s="4"/>
      <c r="G274" s="181">
        <f t="shared" si="4"/>
        <v>0</v>
      </c>
    </row>
    <row r="275" spans="1:7" s="182" customFormat="1" x14ac:dyDescent="0.35">
      <c r="A275" s="184"/>
      <c r="B275" s="173" t="s">
        <v>88</v>
      </c>
      <c r="C275" s="174" t="s">
        <v>994</v>
      </c>
      <c r="D275" s="178" t="s">
        <v>5</v>
      </c>
      <c r="E275" s="179">
        <v>2</v>
      </c>
      <c r="F275" s="4"/>
      <c r="G275" s="181">
        <f t="shared" si="4"/>
        <v>0</v>
      </c>
    </row>
    <row r="276" spans="1:7" s="182" customFormat="1" x14ac:dyDescent="0.35">
      <c r="A276" s="184"/>
      <c r="B276" s="173" t="s">
        <v>232</v>
      </c>
      <c r="C276" s="174" t="s">
        <v>996</v>
      </c>
      <c r="D276" s="178" t="s">
        <v>5</v>
      </c>
      <c r="E276" s="179">
        <v>2</v>
      </c>
      <c r="F276" s="4"/>
      <c r="G276" s="181">
        <f t="shared" si="4"/>
        <v>0</v>
      </c>
    </row>
    <row r="277" spans="1:7" s="182" customFormat="1" x14ac:dyDescent="0.35">
      <c r="A277" s="184"/>
      <c r="B277" s="173" t="s">
        <v>233</v>
      </c>
      <c r="C277" s="174" t="s">
        <v>1180</v>
      </c>
      <c r="D277" s="178" t="s">
        <v>5</v>
      </c>
      <c r="E277" s="179">
        <v>2</v>
      </c>
      <c r="F277" s="4"/>
      <c r="G277" s="181">
        <f t="shared" si="4"/>
        <v>0</v>
      </c>
    </row>
    <row r="278" spans="1:7" s="182" customFormat="1" x14ac:dyDescent="0.35">
      <c r="A278" s="184"/>
      <c r="B278" s="173" t="s">
        <v>234</v>
      </c>
      <c r="C278" s="174" t="s">
        <v>998</v>
      </c>
      <c r="D278" s="178" t="s">
        <v>5</v>
      </c>
      <c r="E278" s="179">
        <v>8</v>
      </c>
      <c r="F278" s="4"/>
      <c r="G278" s="181">
        <f t="shared" si="4"/>
        <v>0</v>
      </c>
    </row>
    <row r="279" spans="1:7" s="182" customFormat="1" x14ac:dyDescent="0.35">
      <c r="A279" s="184"/>
      <c r="B279" s="173" t="s">
        <v>158</v>
      </c>
      <c r="C279" s="174" t="s">
        <v>999</v>
      </c>
      <c r="D279" s="178" t="s">
        <v>5</v>
      </c>
      <c r="E279" s="179">
        <v>1</v>
      </c>
      <c r="F279" s="4"/>
      <c r="G279" s="181">
        <f t="shared" si="4"/>
        <v>0</v>
      </c>
    </row>
    <row r="280" spans="1:7" s="182" customFormat="1" x14ac:dyDescent="0.35">
      <c r="A280" s="184"/>
      <c r="B280" s="173" t="s">
        <v>96</v>
      </c>
      <c r="C280" s="174" t="s">
        <v>1000</v>
      </c>
      <c r="D280" s="178" t="s">
        <v>5</v>
      </c>
      <c r="E280" s="179">
        <v>2</v>
      </c>
      <c r="F280" s="4"/>
      <c r="G280" s="181">
        <f t="shared" si="4"/>
        <v>0</v>
      </c>
    </row>
    <row r="281" spans="1:7" s="182" customFormat="1" x14ac:dyDescent="0.35">
      <c r="A281" s="184"/>
      <c r="B281" s="173" t="s">
        <v>162</v>
      </c>
      <c r="C281" s="174" t="s">
        <v>1127</v>
      </c>
      <c r="D281" s="178" t="s">
        <v>5</v>
      </c>
      <c r="E281" s="179">
        <v>2</v>
      </c>
      <c r="F281" s="4"/>
      <c r="G281" s="181">
        <f t="shared" si="4"/>
        <v>0</v>
      </c>
    </row>
    <row r="282" spans="1:7" s="182" customFormat="1" x14ac:dyDescent="0.35">
      <c r="A282" s="184"/>
      <c r="B282" s="173" t="s">
        <v>92</v>
      </c>
      <c r="C282" s="174" t="s">
        <v>1004</v>
      </c>
      <c r="D282" s="178" t="s">
        <v>5</v>
      </c>
      <c r="E282" s="179">
        <v>2</v>
      </c>
      <c r="F282" s="4"/>
      <c r="G282" s="181">
        <f t="shared" si="4"/>
        <v>0</v>
      </c>
    </row>
    <row r="283" spans="1:7" s="182" customFormat="1" x14ac:dyDescent="0.35">
      <c r="A283" s="184"/>
      <c r="B283" s="173" t="s">
        <v>235</v>
      </c>
      <c r="C283" s="174" t="s">
        <v>1006</v>
      </c>
      <c r="D283" s="178" t="s">
        <v>5</v>
      </c>
      <c r="E283" s="179">
        <v>2</v>
      </c>
      <c r="F283" s="4"/>
      <c r="G283" s="181">
        <f t="shared" si="4"/>
        <v>0</v>
      </c>
    </row>
    <row r="284" spans="1:7" s="182" customFormat="1" x14ac:dyDescent="0.35">
      <c r="A284" s="184"/>
      <c r="B284" s="173" t="s">
        <v>163</v>
      </c>
      <c r="C284" s="174" t="s">
        <v>1007</v>
      </c>
      <c r="D284" s="178" t="s">
        <v>5</v>
      </c>
      <c r="E284" s="179">
        <v>2</v>
      </c>
      <c r="F284" s="4"/>
      <c r="G284" s="181">
        <f t="shared" si="4"/>
        <v>0</v>
      </c>
    </row>
    <row r="285" spans="1:7" s="182" customFormat="1" x14ac:dyDescent="0.35">
      <c r="A285" s="184"/>
      <c r="B285" s="173" t="s">
        <v>236</v>
      </c>
      <c r="C285" s="174" t="s">
        <v>1008</v>
      </c>
      <c r="D285" s="178" t="s">
        <v>5</v>
      </c>
      <c r="E285" s="179">
        <v>2</v>
      </c>
      <c r="F285" s="4"/>
      <c r="G285" s="181">
        <f t="shared" si="4"/>
        <v>0</v>
      </c>
    </row>
    <row r="286" spans="1:7" s="182" customFormat="1" x14ac:dyDescent="0.35">
      <c r="A286" s="184"/>
      <c r="B286" s="173" t="s">
        <v>164</v>
      </c>
      <c r="C286" s="174" t="s">
        <v>1010</v>
      </c>
      <c r="D286" s="178" t="s">
        <v>5</v>
      </c>
      <c r="E286" s="179">
        <v>2</v>
      </c>
      <c r="F286" s="4"/>
      <c r="G286" s="181">
        <f t="shared" si="4"/>
        <v>0</v>
      </c>
    </row>
    <row r="287" spans="1:7" s="182" customFormat="1" ht="23.25" x14ac:dyDescent="0.35">
      <c r="A287" s="184"/>
      <c r="B287" s="173" t="s">
        <v>260</v>
      </c>
      <c r="C287" s="174" t="s">
        <v>1015</v>
      </c>
      <c r="D287" s="178" t="s">
        <v>6</v>
      </c>
      <c r="E287" s="179">
        <v>2</v>
      </c>
      <c r="F287" s="4"/>
      <c r="G287" s="181">
        <f t="shared" si="4"/>
        <v>0</v>
      </c>
    </row>
    <row r="288" spans="1:7" s="182" customFormat="1" ht="23.25" x14ac:dyDescent="0.35">
      <c r="A288" s="184"/>
      <c r="B288" s="173" t="s">
        <v>261</v>
      </c>
      <c r="C288" s="174" t="s">
        <v>1016</v>
      </c>
      <c r="D288" s="178" t="s">
        <v>6</v>
      </c>
      <c r="E288" s="179">
        <v>4</v>
      </c>
      <c r="F288" s="4"/>
      <c r="G288" s="181">
        <f t="shared" si="4"/>
        <v>0</v>
      </c>
    </row>
    <row r="289" spans="1:7" s="182" customFormat="1" ht="23.25" x14ac:dyDescent="0.35">
      <c r="A289" s="184"/>
      <c r="B289" s="173" t="s">
        <v>237</v>
      </c>
      <c r="C289" s="174" t="s">
        <v>1017</v>
      </c>
      <c r="D289" s="178" t="s">
        <v>6</v>
      </c>
      <c r="E289" s="179">
        <v>2</v>
      </c>
      <c r="F289" s="4"/>
      <c r="G289" s="181">
        <f t="shared" si="4"/>
        <v>0</v>
      </c>
    </row>
    <row r="290" spans="1:7" x14ac:dyDescent="0.35">
      <c r="A290" s="184"/>
      <c r="B290" s="173"/>
      <c r="C290" s="174"/>
      <c r="D290" s="178"/>
      <c r="E290" s="185"/>
      <c r="F290" s="180"/>
      <c r="G290" s="181"/>
    </row>
    <row r="291" spans="1:7" s="182" customFormat="1" ht="81.400000000000006" x14ac:dyDescent="0.35">
      <c r="A291" s="177" t="str">
        <f>CONCATENATE($A$14,".",TEXT(COUNTA(A$15:A290)-COUNTIF(A$15:A290,"*.")-COUNTIF(A$15:A290,"*)")+1,0))</f>
        <v>2.34</v>
      </c>
      <c r="B291" s="198" t="s">
        <v>648</v>
      </c>
      <c r="C291" s="199" t="s">
        <v>1181</v>
      </c>
      <c r="D291" s="178"/>
      <c r="E291" s="179"/>
      <c r="F291" s="180"/>
      <c r="G291" s="181"/>
    </row>
    <row r="292" spans="1:7" s="182" customFormat="1" x14ac:dyDescent="0.35">
      <c r="A292" s="184"/>
      <c r="B292" s="187" t="s">
        <v>253</v>
      </c>
      <c r="C292" s="188" t="s">
        <v>1155</v>
      </c>
      <c r="D292" s="178" t="s">
        <v>575</v>
      </c>
      <c r="E292" s="179">
        <v>32</v>
      </c>
      <c r="F292" s="4"/>
      <c r="G292" s="181">
        <f>ROUND(E292*F292,2)</f>
        <v>0</v>
      </c>
    </row>
    <row r="293" spans="1:7" x14ac:dyDescent="0.35">
      <c r="A293" s="184"/>
      <c r="B293" s="173"/>
      <c r="C293" s="174"/>
      <c r="D293" s="178"/>
      <c r="E293" s="185"/>
      <c r="F293" s="180"/>
      <c r="G293" s="181"/>
    </row>
    <row r="294" spans="1:7" s="182" customFormat="1" ht="81.400000000000006" x14ac:dyDescent="0.35">
      <c r="A294" s="177" t="str">
        <f>CONCATENATE($A$14,".",TEXT(COUNTA(A$15:A293)-COUNTIF(A$15:A293,"*.")-COUNTIF(A$15:A293,"*)")+1,0))</f>
        <v>2.35</v>
      </c>
      <c r="B294" s="187" t="s">
        <v>613</v>
      </c>
      <c r="C294" s="188" t="s">
        <v>1021</v>
      </c>
      <c r="D294" s="178"/>
      <c r="E294" s="179"/>
      <c r="F294" s="180"/>
      <c r="G294" s="181"/>
    </row>
    <row r="295" spans="1:7" s="182" customFormat="1" ht="23.25" x14ac:dyDescent="0.35">
      <c r="A295" s="184"/>
      <c r="B295" s="173" t="s">
        <v>238</v>
      </c>
      <c r="C295" s="174" t="s">
        <v>1022</v>
      </c>
      <c r="D295" s="178"/>
      <c r="E295" s="179"/>
      <c r="F295" s="180"/>
      <c r="G295" s="181"/>
    </row>
    <row r="296" spans="1:7" s="182" customFormat="1" x14ac:dyDescent="0.35">
      <c r="A296" s="184"/>
      <c r="B296" s="173" t="s">
        <v>239</v>
      </c>
      <c r="C296" s="174" t="s">
        <v>1182</v>
      </c>
      <c r="D296" s="178" t="s">
        <v>0</v>
      </c>
      <c r="E296" s="179">
        <v>40</v>
      </c>
      <c r="F296" s="4"/>
      <c r="G296" s="181">
        <f t="shared" ref="G296:G301" si="6">ROUND(E296*F296,2)</f>
        <v>0</v>
      </c>
    </row>
    <row r="297" spans="1:7" s="182" customFormat="1" x14ac:dyDescent="0.35">
      <c r="A297" s="184"/>
      <c r="B297" s="173" t="s">
        <v>240</v>
      </c>
      <c r="C297" s="174" t="s">
        <v>1183</v>
      </c>
      <c r="D297" s="178" t="s">
        <v>0</v>
      </c>
      <c r="E297" s="179">
        <v>8</v>
      </c>
      <c r="F297" s="4"/>
      <c r="G297" s="181">
        <f t="shared" si="6"/>
        <v>0</v>
      </c>
    </row>
    <row r="298" spans="1:7" s="182" customFormat="1" x14ac:dyDescent="0.35">
      <c r="A298" s="184"/>
      <c r="B298" s="173" t="s">
        <v>241</v>
      </c>
      <c r="C298" s="174" t="s">
        <v>1184</v>
      </c>
      <c r="D298" s="178" t="s">
        <v>0</v>
      </c>
      <c r="E298" s="179">
        <v>8</v>
      </c>
      <c r="F298" s="4"/>
      <c r="G298" s="181">
        <f t="shared" si="6"/>
        <v>0</v>
      </c>
    </row>
    <row r="299" spans="1:7" s="182" customFormat="1" x14ac:dyDescent="0.35">
      <c r="A299" s="184"/>
      <c r="B299" s="173" t="s">
        <v>242</v>
      </c>
      <c r="C299" s="174" t="s">
        <v>1026</v>
      </c>
      <c r="D299" s="178" t="s">
        <v>0</v>
      </c>
      <c r="E299" s="179">
        <v>8</v>
      </c>
      <c r="F299" s="4"/>
      <c r="G299" s="181">
        <f t="shared" si="6"/>
        <v>0</v>
      </c>
    </row>
    <row r="300" spans="1:7" s="182" customFormat="1" x14ac:dyDescent="0.35">
      <c r="A300" s="184"/>
      <c r="B300" s="173" t="s">
        <v>243</v>
      </c>
      <c r="C300" s="174" t="s">
        <v>1185</v>
      </c>
      <c r="D300" s="178" t="s">
        <v>0</v>
      </c>
      <c r="E300" s="179">
        <v>80</v>
      </c>
      <c r="F300" s="4"/>
      <c r="G300" s="181">
        <f t="shared" si="6"/>
        <v>0</v>
      </c>
    </row>
    <row r="301" spans="1:7" s="182" customFormat="1" x14ac:dyDescent="0.35">
      <c r="A301" s="184"/>
      <c r="B301" s="173" t="s">
        <v>244</v>
      </c>
      <c r="C301" s="174" t="s">
        <v>1028</v>
      </c>
      <c r="D301" s="178" t="s">
        <v>0</v>
      </c>
      <c r="E301" s="179">
        <v>100</v>
      </c>
      <c r="F301" s="4"/>
      <c r="G301" s="181">
        <f t="shared" si="6"/>
        <v>0</v>
      </c>
    </row>
    <row r="302" spans="1:7" x14ac:dyDescent="0.35">
      <c r="A302" s="184"/>
      <c r="B302" s="173"/>
      <c r="C302" s="174"/>
      <c r="D302" s="178"/>
      <c r="E302" s="185"/>
      <c r="F302" s="180"/>
      <c r="G302" s="181"/>
    </row>
    <row r="303" spans="1:7" s="182" customFormat="1" ht="58.15" x14ac:dyDescent="0.35">
      <c r="A303" s="177" t="str">
        <f>CONCATENATE($A$14,".",TEXT(COUNTA(A$15:A302)-COUNTIF(A$15:A302,"*.")-COUNTIF(A$15:A302,"*)")+1,0))</f>
        <v>2.36</v>
      </c>
      <c r="B303" s="173" t="s">
        <v>614</v>
      </c>
      <c r="C303" s="174" t="s">
        <v>1032</v>
      </c>
      <c r="D303" s="178"/>
      <c r="E303" s="179"/>
      <c r="F303" s="180"/>
      <c r="G303" s="181"/>
    </row>
    <row r="304" spans="1:7" s="182" customFormat="1" x14ac:dyDescent="0.35">
      <c r="A304" s="177"/>
      <c r="B304" s="187" t="s">
        <v>253</v>
      </c>
      <c r="C304" s="188" t="s">
        <v>1155</v>
      </c>
      <c r="D304" s="178"/>
      <c r="E304" s="179"/>
      <c r="F304" s="180"/>
      <c r="G304" s="181"/>
    </row>
    <row r="305" spans="1:7" s="182" customFormat="1" x14ac:dyDescent="0.35">
      <c r="A305" s="186"/>
      <c r="B305" s="173" t="s">
        <v>263</v>
      </c>
      <c r="C305" s="174" t="s">
        <v>1186</v>
      </c>
      <c r="D305" s="178" t="s">
        <v>6</v>
      </c>
      <c r="E305" s="179">
        <v>1</v>
      </c>
      <c r="F305" s="4"/>
      <c r="G305" s="181">
        <f>ROUND(E305*F305,2)</f>
        <v>0</v>
      </c>
    </row>
    <row r="306" spans="1:7" s="182" customFormat="1" x14ac:dyDescent="0.35">
      <c r="A306" s="184"/>
      <c r="B306" s="173"/>
      <c r="C306" s="174"/>
      <c r="D306" s="178"/>
      <c r="E306" s="185"/>
      <c r="F306" s="180"/>
      <c r="G306" s="181"/>
    </row>
    <row r="307" spans="1:7" s="182" customFormat="1" ht="46.5" x14ac:dyDescent="0.35">
      <c r="A307" s="177" t="str">
        <f>CONCATENATE($A$14,".",TEXT(COUNTA(A$15:A306)-COUNTIF(A$15:A306,"*.")-COUNTIF(A$15:A306,"*)")+1,0))</f>
        <v>2.37</v>
      </c>
      <c r="B307" s="173" t="s">
        <v>615</v>
      </c>
      <c r="C307" s="174" t="s">
        <v>1034</v>
      </c>
      <c r="D307" s="178"/>
      <c r="E307" s="179"/>
      <c r="F307" s="180"/>
      <c r="G307" s="181"/>
    </row>
    <row r="308" spans="1:7" s="182" customFormat="1" x14ac:dyDescent="0.35">
      <c r="A308" s="186"/>
      <c r="B308" s="187" t="s">
        <v>253</v>
      </c>
      <c r="C308" s="188" t="s">
        <v>1155</v>
      </c>
      <c r="D308" s="178" t="s">
        <v>6</v>
      </c>
      <c r="E308" s="179">
        <v>1</v>
      </c>
      <c r="F308" s="4"/>
      <c r="G308" s="181">
        <f>ROUND(E308*F308,2)</f>
        <v>0</v>
      </c>
    </row>
    <row r="309" spans="1:7" s="182" customFormat="1" x14ac:dyDescent="0.35">
      <c r="A309" s="184"/>
      <c r="B309" s="173"/>
      <c r="C309" s="174"/>
      <c r="D309" s="178"/>
      <c r="E309" s="185"/>
      <c r="F309" s="180"/>
      <c r="G309" s="181"/>
    </row>
    <row r="310" spans="1:7" s="182" customFormat="1" x14ac:dyDescent="0.35">
      <c r="A310" s="177" t="str">
        <f>CONCATENATE($A$14,".",TEXT(COUNTA(A$15:A309)-COUNTIF(A$15:A309,"*.")-COUNTIF(A$15:A309,"*)")+1,0))</f>
        <v>2.38</v>
      </c>
      <c r="B310" s="173" t="s">
        <v>637</v>
      </c>
      <c r="C310" s="174" t="s">
        <v>1136</v>
      </c>
      <c r="D310" s="178"/>
      <c r="E310" s="179"/>
      <c r="F310" s="180"/>
      <c r="G310" s="181"/>
    </row>
    <row r="311" spans="1:7" s="182" customFormat="1" ht="23.25" x14ac:dyDescent="0.35">
      <c r="A311" s="183"/>
      <c r="B311" s="173" t="s">
        <v>169</v>
      </c>
      <c r="C311" s="174" t="s">
        <v>1137</v>
      </c>
      <c r="D311" s="178"/>
      <c r="E311" s="179"/>
      <c r="F311" s="180"/>
      <c r="G311" s="181"/>
    </row>
    <row r="312" spans="1:7" s="182" customFormat="1" ht="23.25" x14ac:dyDescent="0.35">
      <c r="A312" s="183"/>
      <c r="B312" s="173" t="s">
        <v>170</v>
      </c>
      <c r="C312" s="174" t="s">
        <v>1138</v>
      </c>
      <c r="D312" s="178"/>
      <c r="E312" s="179"/>
      <c r="F312" s="180"/>
      <c r="G312" s="181"/>
    </row>
    <row r="313" spans="1:7" s="182" customFormat="1" ht="23.25" x14ac:dyDescent="0.35">
      <c r="A313" s="186"/>
      <c r="B313" s="173" t="s">
        <v>171</v>
      </c>
      <c r="C313" s="174" t="s">
        <v>1140</v>
      </c>
      <c r="D313" s="178"/>
      <c r="E313" s="179"/>
      <c r="F313" s="180"/>
      <c r="G313" s="181"/>
    </row>
    <row r="314" spans="1:7" s="182" customFormat="1" x14ac:dyDescent="0.35">
      <c r="A314" s="186"/>
      <c r="B314" s="187" t="s">
        <v>253</v>
      </c>
      <c r="C314" s="188" t="s">
        <v>1155</v>
      </c>
      <c r="D314" s="178" t="s">
        <v>6</v>
      </c>
      <c r="E314" s="179">
        <v>1</v>
      </c>
      <c r="F314" s="4"/>
      <c r="G314" s="181">
        <f>ROUND(E314*F314,2)</f>
        <v>0</v>
      </c>
    </row>
    <row r="315" spans="1:7" x14ac:dyDescent="0.35">
      <c r="A315" s="184"/>
      <c r="B315" s="173"/>
      <c r="C315" s="174"/>
      <c r="D315" s="178"/>
      <c r="E315" s="185"/>
      <c r="F315" s="180"/>
      <c r="G315" s="181"/>
    </row>
    <row r="316" spans="1:7" x14ac:dyDescent="0.35">
      <c r="A316" s="184"/>
      <c r="B316" s="173" t="s">
        <v>199</v>
      </c>
      <c r="C316" s="174" t="s">
        <v>1187</v>
      </c>
      <c r="D316" s="178"/>
      <c r="E316" s="185"/>
      <c r="F316" s="180"/>
      <c r="G316" s="181"/>
    </row>
    <row r="317" spans="1:7" x14ac:dyDescent="0.35">
      <c r="A317" s="184"/>
      <c r="B317" s="173"/>
      <c r="C317" s="174"/>
      <c r="D317" s="178"/>
      <c r="E317" s="185"/>
      <c r="F317" s="180"/>
      <c r="G317" s="181"/>
    </row>
    <row r="318" spans="1:7" ht="34.9" x14ac:dyDescent="0.35">
      <c r="A318" s="177" t="str">
        <f>CONCATENATE($A$14,".",TEXT(COUNTA(A$15:A317)-COUNTIF(A$15:A317,"*.")-COUNTIF(A$15:A317,"*)")+1,0))</f>
        <v>2.39</v>
      </c>
      <c r="B318" s="173" t="s">
        <v>616</v>
      </c>
      <c r="C318" s="174" t="s">
        <v>1036</v>
      </c>
      <c r="D318" s="178"/>
      <c r="E318" s="185"/>
      <c r="F318" s="180"/>
      <c r="G318" s="181"/>
    </row>
    <row r="319" spans="1:7" ht="23.25" x14ac:dyDescent="0.35">
      <c r="A319" s="186"/>
      <c r="B319" s="173" t="s">
        <v>94</v>
      </c>
      <c r="C319" s="174" t="s">
        <v>1037</v>
      </c>
      <c r="D319" s="178" t="s">
        <v>6</v>
      </c>
      <c r="E319" s="179">
        <v>1</v>
      </c>
      <c r="F319" s="4"/>
      <c r="G319" s="181">
        <f>ROUND(E319*F319,2)</f>
        <v>0</v>
      </c>
    </row>
    <row r="320" spans="1:7" x14ac:dyDescent="0.35">
      <c r="A320" s="184"/>
      <c r="B320" s="173"/>
      <c r="C320" s="174"/>
      <c r="D320" s="178"/>
      <c r="E320" s="185"/>
      <c r="F320" s="180"/>
      <c r="G320" s="181"/>
    </row>
    <row r="321" spans="1:7" x14ac:dyDescent="0.35">
      <c r="A321" s="177" t="str">
        <f>CONCATENATE($A$14,".",TEXT(COUNTA(A$15:A320)-COUNTIF(A$15:A320,"*.")-COUNTIF(A$15:A320,"*)")+1,0))</f>
        <v>2.40</v>
      </c>
      <c r="B321" s="189" t="s">
        <v>617</v>
      </c>
      <c r="C321" s="190" t="s">
        <v>1038</v>
      </c>
      <c r="D321" s="178"/>
      <c r="E321" s="179"/>
      <c r="F321" s="180"/>
      <c r="G321" s="181"/>
    </row>
    <row r="322" spans="1:7" ht="46.5" x14ac:dyDescent="0.35">
      <c r="A322" s="177"/>
      <c r="B322" s="173" t="s">
        <v>286</v>
      </c>
      <c r="C322" s="174" t="s">
        <v>1188</v>
      </c>
      <c r="D322" s="178"/>
      <c r="E322" s="179"/>
      <c r="F322" s="180"/>
      <c r="G322" s="181"/>
    </row>
    <row r="323" spans="1:7" x14ac:dyDescent="0.35">
      <c r="A323" s="177"/>
      <c r="B323" s="173" t="s">
        <v>283</v>
      </c>
      <c r="C323" s="174" t="s">
        <v>1189</v>
      </c>
      <c r="D323" s="178"/>
      <c r="E323" s="179"/>
      <c r="F323" s="180"/>
      <c r="G323" s="181"/>
    </row>
    <row r="324" spans="1:7" x14ac:dyDescent="0.35">
      <c r="A324" s="177"/>
      <c r="B324" s="173" t="s">
        <v>284</v>
      </c>
      <c r="C324" s="174" t="s">
        <v>1190</v>
      </c>
      <c r="D324" s="178"/>
      <c r="E324" s="179"/>
      <c r="F324" s="180"/>
      <c r="G324" s="181"/>
    </row>
    <row r="325" spans="1:7" x14ac:dyDescent="0.35">
      <c r="A325" s="177"/>
      <c r="B325" s="173" t="s">
        <v>285</v>
      </c>
      <c r="C325" s="174" t="s">
        <v>1191</v>
      </c>
      <c r="D325" s="178"/>
      <c r="E325" s="179"/>
      <c r="F325" s="180"/>
      <c r="G325" s="181"/>
    </row>
    <row r="326" spans="1:7" x14ac:dyDescent="0.35">
      <c r="A326" s="177"/>
      <c r="B326" s="173" t="s">
        <v>281</v>
      </c>
      <c r="C326" s="174" t="s">
        <v>1192</v>
      </c>
      <c r="D326" s="178"/>
      <c r="E326" s="179"/>
      <c r="F326" s="180"/>
      <c r="G326" s="181"/>
    </row>
    <row r="327" spans="1:7" x14ac:dyDescent="0.35">
      <c r="A327" s="183"/>
      <c r="B327" s="173" t="s">
        <v>172</v>
      </c>
      <c r="C327" s="174" t="s">
        <v>1193</v>
      </c>
      <c r="D327" s="178"/>
      <c r="E327" s="179"/>
      <c r="F327" s="180"/>
      <c r="G327" s="181"/>
    </row>
    <row r="328" spans="1:7" x14ac:dyDescent="0.35">
      <c r="A328" s="186"/>
      <c r="B328" s="173" t="s">
        <v>173</v>
      </c>
      <c r="C328" s="174" t="s">
        <v>1043</v>
      </c>
      <c r="D328" s="178" t="s">
        <v>6</v>
      </c>
      <c r="E328" s="179">
        <v>1</v>
      </c>
      <c r="F328" s="4"/>
      <c r="G328" s="181">
        <f>ROUND(E328*F328,2)</f>
        <v>0</v>
      </c>
    </row>
    <row r="329" spans="1:7" x14ac:dyDescent="0.35">
      <c r="A329" s="191"/>
      <c r="B329" s="173"/>
      <c r="C329" s="174"/>
      <c r="D329" s="168"/>
      <c r="E329" s="192"/>
      <c r="F329" s="170"/>
      <c r="G329" s="171"/>
    </row>
    <row r="330" spans="1:7" ht="34.9" x14ac:dyDescent="0.35">
      <c r="A330" s="177" t="str">
        <f>CONCATENATE($A$14,".",TEXT(COUNTA(A$15:A329)-COUNTIF(A$15:A329,"*.")-COUNTIF(A$15:A329,"*)")+1,0))</f>
        <v>2.41</v>
      </c>
      <c r="B330" s="173" t="s">
        <v>618</v>
      </c>
      <c r="C330" s="174" t="s">
        <v>1044</v>
      </c>
      <c r="D330" s="168" t="s">
        <v>6</v>
      </c>
      <c r="E330" s="169">
        <v>1</v>
      </c>
      <c r="F330" s="5"/>
      <c r="G330" s="193">
        <f>ROUND(E330*F330,2)</f>
        <v>0</v>
      </c>
    </row>
    <row r="331" spans="1:7" x14ac:dyDescent="0.35">
      <c r="A331" s="191"/>
      <c r="B331" s="173"/>
      <c r="C331" s="174"/>
      <c r="D331" s="168"/>
      <c r="E331" s="192"/>
      <c r="F331" s="170"/>
      <c r="G331" s="171"/>
    </row>
    <row r="332" spans="1:7" ht="23.25" x14ac:dyDescent="0.35">
      <c r="A332" s="177" t="str">
        <f>CONCATENATE($A$14,".",TEXT(COUNTA(A$15:A331)-COUNTIF(A$15:A331,"*.")-COUNTIF(A$15:A331,"*)")+1,0))</f>
        <v>2.42</v>
      </c>
      <c r="B332" s="173" t="s">
        <v>619</v>
      </c>
      <c r="C332" s="174" t="s">
        <v>1045</v>
      </c>
      <c r="D332" s="168" t="s">
        <v>6</v>
      </c>
      <c r="E332" s="169">
        <v>1</v>
      </c>
      <c r="F332" s="5"/>
      <c r="G332" s="193">
        <f>ROUND(E332*F332,2)</f>
        <v>0</v>
      </c>
    </row>
    <row r="333" spans="1:7" x14ac:dyDescent="0.35">
      <c r="A333" s="183"/>
      <c r="B333" s="173"/>
      <c r="C333" s="174"/>
      <c r="D333" s="168"/>
      <c r="E333" s="169"/>
      <c r="F333" s="170"/>
      <c r="G333" s="171"/>
    </row>
    <row r="334" spans="1:7" s="182" customFormat="1" ht="34.9" x14ac:dyDescent="0.35">
      <c r="A334" s="177" t="str">
        <f>CONCATENATE($A$14,".",TEXT(COUNTA(A$15:A333)-COUNTIF(A$15:A333,"*.")-COUNTIF(A$15:A333,"*)")+1,0))</f>
        <v>2.43</v>
      </c>
      <c r="B334" s="173" t="s">
        <v>620</v>
      </c>
      <c r="C334" s="174" t="s">
        <v>1046</v>
      </c>
      <c r="D334" s="178" t="s">
        <v>6</v>
      </c>
      <c r="E334" s="179">
        <v>1</v>
      </c>
      <c r="F334" s="4"/>
      <c r="G334" s="193">
        <f>ROUND(E334*F334,2)</f>
        <v>0</v>
      </c>
    </row>
    <row r="335" spans="1:7" s="182" customFormat="1" x14ac:dyDescent="0.35">
      <c r="A335" s="184"/>
      <c r="B335" s="173"/>
      <c r="C335" s="174"/>
      <c r="D335" s="178"/>
      <c r="E335" s="179"/>
      <c r="F335" s="180"/>
      <c r="G335" s="181"/>
    </row>
    <row r="336" spans="1:7" s="182" customFormat="1" ht="46.5" x14ac:dyDescent="0.35">
      <c r="A336" s="177" t="str">
        <f>CONCATENATE($A$14,".",TEXT(COUNTA(A$15:A335)-COUNTIF(A$15:A335,"*.")-COUNTIF(A$15:A335,"*)")+1,0))</f>
        <v>2.44</v>
      </c>
      <c r="B336" s="187" t="s">
        <v>621</v>
      </c>
      <c r="C336" s="188" t="s">
        <v>1047</v>
      </c>
      <c r="D336" s="178" t="s">
        <v>6</v>
      </c>
      <c r="E336" s="179">
        <v>1</v>
      </c>
      <c r="F336" s="4"/>
      <c r="G336" s="193">
        <f>ROUND(E336*F336,2)</f>
        <v>0</v>
      </c>
    </row>
    <row r="337" spans="1:7" s="182" customFormat="1" x14ac:dyDescent="0.35">
      <c r="A337" s="184"/>
      <c r="B337" s="173"/>
      <c r="C337" s="174"/>
      <c r="D337" s="178"/>
      <c r="E337" s="179"/>
      <c r="F337" s="180"/>
      <c r="G337" s="181"/>
    </row>
    <row r="338" spans="1:7" s="182" customFormat="1" ht="23.25" x14ac:dyDescent="0.35">
      <c r="A338" s="177" t="str">
        <f>CONCATENATE($A$14,".",TEXT(COUNTA(A$15:A337)-COUNTIF(A$15:A337,"*.")-COUNTIF(A$15:A337,"*)")+1,0))</f>
        <v>2.45</v>
      </c>
      <c r="B338" s="187" t="s">
        <v>622</v>
      </c>
      <c r="C338" s="188" t="s">
        <v>1048</v>
      </c>
      <c r="D338" s="178" t="s">
        <v>6</v>
      </c>
      <c r="E338" s="179">
        <v>1</v>
      </c>
      <c r="F338" s="4"/>
      <c r="G338" s="193">
        <f>ROUND(E338*F338,2)</f>
        <v>0</v>
      </c>
    </row>
    <row r="339" spans="1:7" s="182" customFormat="1" x14ac:dyDescent="0.35">
      <c r="A339" s="184"/>
      <c r="B339" s="173"/>
      <c r="C339" s="174"/>
      <c r="D339" s="178"/>
      <c r="E339" s="179"/>
      <c r="F339" s="180"/>
      <c r="G339" s="181"/>
    </row>
    <row r="340" spans="1:7" s="182" customFormat="1" ht="34.9" x14ac:dyDescent="0.35">
      <c r="A340" s="177" t="str">
        <f>CONCATENATE($A$14,".",TEXT(COUNTA(A$15:A339)-COUNTIF(A$15:A339,"*.")-COUNTIF(A$15:A339,"*)")+1,0))</f>
        <v>2.46</v>
      </c>
      <c r="B340" s="194" t="s">
        <v>623</v>
      </c>
      <c r="C340" s="195" t="s">
        <v>1194</v>
      </c>
      <c r="D340" s="178" t="s">
        <v>6</v>
      </c>
      <c r="E340" s="179">
        <v>1</v>
      </c>
      <c r="F340" s="4"/>
      <c r="G340" s="193">
        <f>ROUND(E340*F340,2)</f>
        <v>0</v>
      </c>
    </row>
    <row r="341" spans="1:7" x14ac:dyDescent="0.35">
      <c r="A341" s="183"/>
      <c r="B341" s="173"/>
      <c r="C341" s="174"/>
      <c r="D341" s="168"/>
      <c r="E341" s="169"/>
      <c r="F341" s="170"/>
      <c r="G341" s="171"/>
    </row>
    <row r="342" spans="1:7" ht="34.9" x14ac:dyDescent="0.35">
      <c r="A342" s="177" t="str">
        <f>CONCATENATE($A$14,".",TEXT(COUNTA(A$15:A341)-COUNTIF(A$15:A341,"*.")-COUNTIF(A$15:A341,"*)")+1,0))</f>
        <v>2.47</v>
      </c>
      <c r="B342" s="173" t="s">
        <v>624</v>
      </c>
      <c r="C342" s="174" t="s">
        <v>1050</v>
      </c>
      <c r="D342" s="168" t="s">
        <v>6</v>
      </c>
      <c r="E342" s="169">
        <v>1</v>
      </c>
      <c r="F342" s="5"/>
      <c r="G342" s="193">
        <f>ROUND(E342*F342,2)</f>
        <v>0</v>
      </c>
    </row>
    <row r="343" spans="1:7" x14ac:dyDescent="0.35">
      <c r="A343" s="191"/>
      <c r="B343" s="173"/>
      <c r="C343" s="174"/>
      <c r="D343" s="168"/>
      <c r="E343" s="169"/>
      <c r="F343" s="170"/>
      <c r="G343" s="171"/>
    </row>
    <row r="344" spans="1:7" ht="69.75" x14ac:dyDescent="0.35">
      <c r="A344" s="177" t="str">
        <f>CONCATENATE($A$14,".",TEXT(COUNTA(A$15:A343)-COUNTIF(A$15:A343,"*.")-COUNTIF(A$15:A343,"*)")+1,0))</f>
        <v>2.48</v>
      </c>
      <c r="B344" s="173" t="s">
        <v>625</v>
      </c>
      <c r="C344" s="174" t="s">
        <v>1051</v>
      </c>
      <c r="D344" s="168" t="s">
        <v>6</v>
      </c>
      <c r="E344" s="169">
        <v>1</v>
      </c>
      <c r="F344" s="5"/>
      <c r="G344" s="193">
        <f>ROUND(E344*F344,2)</f>
        <v>0</v>
      </c>
    </row>
    <row r="345" spans="1:7" x14ac:dyDescent="0.35">
      <c r="A345" s="191"/>
      <c r="B345" s="173"/>
      <c r="C345" s="174"/>
      <c r="D345" s="168"/>
      <c r="E345" s="192"/>
      <c r="F345" s="170"/>
      <c r="G345" s="171"/>
    </row>
    <row r="346" spans="1:7" x14ac:dyDescent="0.35">
      <c r="A346" s="153"/>
      <c r="B346" s="154" t="str">
        <f>$B$8</f>
        <v>KOMPRIMIRAN ZRAK</v>
      </c>
      <c r="C346" s="154" t="str">
        <f>$C$8</f>
        <v>COMPRESSED AIR</v>
      </c>
      <c r="D346" s="155"/>
      <c r="E346" s="156"/>
      <c r="F346" s="157"/>
      <c r="G346" s="196">
        <f>SUM(G13:G345)</f>
        <v>0</v>
      </c>
    </row>
  </sheetData>
  <sheetProtection algorithmName="SHA-512" hashValue="kic4vklF7GO9LVaBMAhr9bLiXlvfUni2JkoydkMCwc36032tSWm3MLa585DHhltVU5ND4FOUpA5dVekP18Aw4w==" saltValue="CiRhBFOYCZV1vHP0+gVsf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D459-A273-4291-93BC-976A1C20E0EA}">
  <sheetPr codeName="List8">
    <pageSetUpPr fitToPage="1"/>
  </sheetPr>
  <dimension ref="A1:G169"/>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4"/>
      <c r="E1" s="57"/>
      <c r="F1" s="57"/>
    </row>
    <row r="2" spans="1:7" x14ac:dyDescent="0.35">
      <c r="A2" s="36"/>
      <c r="B2" s="40"/>
      <c r="C2" s="40"/>
      <c r="D2" s="54"/>
      <c r="E2" s="57"/>
      <c r="F2" s="57"/>
    </row>
    <row r="3" spans="1:7" x14ac:dyDescent="0.35">
      <c r="A3" s="36" t="s">
        <v>11</v>
      </c>
      <c r="B3" s="37" t="str">
        <f>'0_Osebe'!$B$3</f>
        <v>Fakulteta za strojništvo</v>
      </c>
      <c r="C3" s="37" t="str">
        <f>'0_Osebe'!$C$3</f>
        <v>Faculty of Mechanical Engineering</v>
      </c>
      <c r="D3" s="54"/>
      <c r="E3" s="57"/>
      <c r="F3" s="57"/>
    </row>
    <row r="4" spans="1:7" x14ac:dyDescent="0.35">
      <c r="A4" s="36" t="s">
        <v>10</v>
      </c>
      <c r="B4" s="37" t="str">
        <f>'0_Osebe'!$B$4</f>
        <v>STAVBA FAKULTETE</v>
      </c>
      <c r="C4" s="37" t="str">
        <f>'0_Osebe'!$C$4</f>
        <v>FACULTY BUILDING</v>
      </c>
      <c r="D4" s="54"/>
      <c r="E4" s="57"/>
      <c r="F4" s="57"/>
    </row>
    <row r="5" spans="1:7" s="137" customFormat="1" ht="11.65" x14ac:dyDescent="0.35">
      <c r="A5" s="36"/>
      <c r="B5" s="40"/>
      <c r="C5" s="40"/>
      <c r="D5" s="134"/>
      <c r="E5" s="135"/>
      <c r="F5" s="134"/>
      <c r="G5" s="136"/>
    </row>
    <row r="6" spans="1:7" x14ac:dyDescent="0.35">
      <c r="A6" s="138"/>
      <c r="B6" s="139"/>
      <c r="C6" s="139"/>
      <c r="D6" s="97"/>
      <c r="E6" s="96"/>
      <c r="F6" s="54"/>
      <c r="G6" s="96"/>
    </row>
    <row r="7" spans="1:7" x14ac:dyDescent="0.35">
      <c r="A7" s="140" t="s">
        <v>571</v>
      </c>
      <c r="B7" s="37" t="s">
        <v>72</v>
      </c>
      <c r="C7" s="37" t="s">
        <v>1342</v>
      </c>
      <c r="D7" s="141"/>
      <c r="E7" s="142"/>
      <c r="F7" s="143"/>
      <c r="G7" s="144"/>
    </row>
    <row r="8" spans="1:7" x14ac:dyDescent="0.35">
      <c r="A8" s="145" t="s">
        <v>513</v>
      </c>
      <c r="B8" s="146" t="s">
        <v>111</v>
      </c>
      <c r="C8" s="146" t="s">
        <v>1245</v>
      </c>
      <c r="D8" s="141"/>
      <c r="E8" s="142"/>
      <c r="F8" s="143"/>
      <c r="G8" s="147">
        <f>G169</f>
        <v>0</v>
      </c>
    </row>
    <row r="9" spans="1:7" x14ac:dyDescent="0.35">
      <c r="A9" s="36"/>
      <c r="B9" s="40"/>
      <c r="C9" s="40"/>
      <c r="D9" s="148"/>
      <c r="E9" s="96"/>
      <c r="F9" s="54"/>
      <c r="G9" s="96"/>
    </row>
    <row r="10" spans="1:7" x14ac:dyDescent="0.35">
      <c r="A10" s="127" t="s">
        <v>1337</v>
      </c>
      <c r="B10" s="40"/>
      <c r="C10" s="40"/>
      <c r="D10" s="148"/>
      <c r="E10" s="96"/>
      <c r="F10" s="54"/>
      <c r="G10" s="96"/>
    </row>
    <row r="11" spans="1:7" x14ac:dyDescent="0.35">
      <c r="A11" s="149"/>
      <c r="B11" s="37"/>
      <c r="C11" s="37"/>
      <c r="D11" s="150"/>
      <c r="E11" s="151"/>
      <c r="F11" s="152"/>
      <c r="G11" s="151"/>
    </row>
    <row r="12" spans="1:7" x14ac:dyDescent="0.35">
      <c r="A12" s="153" t="s">
        <v>1</v>
      </c>
      <c r="B12" s="154" t="s">
        <v>2</v>
      </c>
      <c r="C12" s="154" t="s">
        <v>1340</v>
      </c>
      <c r="D12" s="155" t="s">
        <v>37</v>
      </c>
      <c r="E12" s="156" t="s">
        <v>3</v>
      </c>
      <c r="F12" s="157" t="s">
        <v>36</v>
      </c>
      <c r="G12" s="158" t="s">
        <v>4</v>
      </c>
    </row>
    <row r="13" spans="1:7" x14ac:dyDescent="0.35">
      <c r="A13" s="159"/>
      <c r="B13" s="160"/>
      <c r="C13" s="161"/>
      <c r="D13" s="162"/>
      <c r="E13" s="163"/>
      <c r="F13" s="164"/>
      <c r="G13" s="165"/>
    </row>
    <row r="14" spans="1:7" x14ac:dyDescent="0.35">
      <c r="A14" s="166" t="s">
        <v>574</v>
      </c>
      <c r="B14" s="167" t="str">
        <f>$B$8</f>
        <v>TEHNIČNI PLINI</v>
      </c>
      <c r="C14" s="167" t="str">
        <f>$C$8</f>
        <v>TECHNICAL GAS</v>
      </c>
      <c r="D14" s="168"/>
      <c r="E14" s="169"/>
      <c r="F14" s="170"/>
      <c r="G14" s="171"/>
    </row>
    <row r="15" spans="1:7" x14ac:dyDescent="0.35">
      <c r="A15" s="172"/>
      <c r="B15" s="173"/>
      <c r="C15" s="174"/>
      <c r="D15" s="168"/>
      <c r="E15" s="169"/>
      <c r="F15" s="170"/>
      <c r="G15" s="171"/>
    </row>
    <row r="16" spans="1:7" ht="58.15" x14ac:dyDescent="0.35">
      <c r="A16" s="172"/>
      <c r="B16" s="175" t="s">
        <v>113</v>
      </c>
      <c r="C16" s="176" t="s">
        <v>1195</v>
      </c>
      <c r="D16" s="168"/>
      <c r="E16" s="169"/>
      <c r="F16" s="170"/>
      <c r="G16" s="171"/>
    </row>
    <row r="17" spans="1:7" x14ac:dyDescent="0.35">
      <c r="A17" s="172"/>
      <c r="B17" s="173"/>
      <c r="C17" s="174"/>
      <c r="D17" s="168"/>
      <c r="E17" s="169"/>
      <c r="F17" s="170"/>
      <c r="G17" s="171"/>
    </row>
    <row r="18" spans="1:7" ht="23.25" x14ac:dyDescent="0.35">
      <c r="A18" s="172"/>
      <c r="B18" s="175" t="s">
        <v>577</v>
      </c>
      <c r="C18" s="176" t="s">
        <v>718</v>
      </c>
      <c r="D18" s="168"/>
      <c r="E18" s="169"/>
      <c r="F18" s="170"/>
      <c r="G18" s="171"/>
    </row>
    <row r="19" spans="1:7" x14ac:dyDescent="0.35">
      <c r="A19" s="172"/>
      <c r="B19" s="173"/>
      <c r="C19" s="174"/>
      <c r="D19" s="168"/>
      <c r="E19" s="169"/>
      <c r="F19" s="170"/>
      <c r="G19" s="171"/>
    </row>
    <row r="20" spans="1:7" ht="72" x14ac:dyDescent="0.35">
      <c r="A20" s="177" t="str">
        <f>CONCATENATE($A$14,".",TEXT(COUNTA(A$15:A19)-COUNTIF(A$15:A19,"*.")-COUNTIF(A$15:A19,"*)")+1,0))</f>
        <v>3.1</v>
      </c>
      <c r="B20" s="173" t="s">
        <v>717</v>
      </c>
      <c r="C20" s="174" t="s">
        <v>1196</v>
      </c>
      <c r="D20" s="168"/>
      <c r="E20" s="169"/>
      <c r="F20" s="170"/>
      <c r="G20" s="171"/>
    </row>
    <row r="21" spans="1:7" x14ac:dyDescent="0.35">
      <c r="A21" s="197"/>
      <c r="B21" s="173" t="s">
        <v>174</v>
      </c>
      <c r="C21" s="174" t="s">
        <v>1197</v>
      </c>
      <c r="D21" s="168"/>
      <c r="E21" s="169"/>
      <c r="F21" s="170"/>
      <c r="G21" s="171"/>
    </row>
    <row r="22" spans="1:7" x14ac:dyDescent="0.35">
      <c r="A22" s="197"/>
      <c r="B22" s="173" t="s">
        <v>175</v>
      </c>
      <c r="C22" s="174" t="s">
        <v>1198</v>
      </c>
      <c r="D22" s="168"/>
      <c r="E22" s="169"/>
      <c r="F22" s="170"/>
      <c r="G22" s="171"/>
    </row>
    <row r="23" spans="1:7" x14ac:dyDescent="0.35">
      <c r="A23" s="191"/>
      <c r="B23" s="173" t="s">
        <v>265</v>
      </c>
      <c r="C23" s="174" t="s">
        <v>1199</v>
      </c>
      <c r="D23" s="168" t="s">
        <v>6</v>
      </c>
      <c r="E23" s="169">
        <v>14</v>
      </c>
      <c r="F23" s="5"/>
      <c r="G23" s="193">
        <f t="shared" ref="G23:G35" si="0">ROUND(E23*F23,2)</f>
        <v>0</v>
      </c>
    </row>
    <row r="24" spans="1:7" x14ac:dyDescent="0.35">
      <c r="A24" s="191"/>
      <c r="B24" s="173" t="s">
        <v>266</v>
      </c>
      <c r="C24" s="174" t="s">
        <v>1200</v>
      </c>
      <c r="D24" s="168" t="s">
        <v>6</v>
      </c>
      <c r="E24" s="169">
        <v>10</v>
      </c>
      <c r="F24" s="5"/>
      <c r="G24" s="193">
        <f t="shared" si="0"/>
        <v>0</v>
      </c>
    </row>
    <row r="25" spans="1:7" x14ac:dyDescent="0.35">
      <c r="A25" s="191"/>
      <c r="B25" s="173" t="s">
        <v>708</v>
      </c>
      <c r="C25" s="174" t="s">
        <v>1201</v>
      </c>
      <c r="D25" s="168" t="s">
        <v>6</v>
      </c>
      <c r="E25" s="169">
        <v>2</v>
      </c>
      <c r="F25" s="5"/>
      <c r="G25" s="193">
        <f t="shared" si="0"/>
        <v>0</v>
      </c>
    </row>
    <row r="26" spans="1:7" x14ac:dyDescent="0.35">
      <c r="A26" s="191"/>
      <c r="B26" s="173" t="s">
        <v>267</v>
      </c>
      <c r="C26" s="174" t="s">
        <v>1202</v>
      </c>
      <c r="D26" s="168" t="s">
        <v>6</v>
      </c>
      <c r="E26" s="169">
        <v>1</v>
      </c>
      <c r="F26" s="5"/>
      <c r="G26" s="193">
        <f t="shared" si="0"/>
        <v>0</v>
      </c>
    </row>
    <row r="27" spans="1:7" x14ac:dyDescent="0.35">
      <c r="A27" s="191"/>
      <c r="B27" s="173" t="s">
        <v>709</v>
      </c>
      <c r="C27" s="174" t="s">
        <v>1203</v>
      </c>
      <c r="D27" s="168" t="s">
        <v>6</v>
      </c>
      <c r="E27" s="169">
        <v>6</v>
      </c>
      <c r="F27" s="5"/>
      <c r="G27" s="193">
        <f t="shared" si="0"/>
        <v>0</v>
      </c>
    </row>
    <row r="28" spans="1:7" x14ac:dyDescent="0.35">
      <c r="A28" s="191"/>
      <c r="B28" s="173" t="s">
        <v>710</v>
      </c>
      <c r="C28" s="174" t="s">
        <v>1204</v>
      </c>
      <c r="D28" s="168" t="s">
        <v>6</v>
      </c>
      <c r="E28" s="169">
        <v>4</v>
      </c>
      <c r="F28" s="5"/>
      <c r="G28" s="193">
        <f t="shared" si="0"/>
        <v>0</v>
      </c>
    </row>
    <row r="29" spans="1:7" x14ac:dyDescent="0.35">
      <c r="A29" s="191"/>
      <c r="B29" s="173" t="s">
        <v>176</v>
      </c>
      <c r="C29" s="174" t="s">
        <v>1205</v>
      </c>
      <c r="D29" s="168" t="s">
        <v>6</v>
      </c>
      <c r="E29" s="169">
        <v>7</v>
      </c>
      <c r="F29" s="5"/>
      <c r="G29" s="193">
        <f t="shared" si="0"/>
        <v>0</v>
      </c>
    </row>
    <row r="30" spans="1:7" x14ac:dyDescent="0.35">
      <c r="A30" s="191"/>
      <c r="B30" s="173" t="s">
        <v>711</v>
      </c>
      <c r="C30" s="174" t="s">
        <v>1206</v>
      </c>
      <c r="D30" s="168" t="s">
        <v>6</v>
      </c>
      <c r="E30" s="169">
        <v>19</v>
      </c>
      <c r="F30" s="5"/>
      <c r="G30" s="193">
        <f t="shared" si="0"/>
        <v>0</v>
      </c>
    </row>
    <row r="31" spans="1:7" x14ac:dyDescent="0.35">
      <c r="A31" s="191"/>
      <c r="B31" s="173" t="s">
        <v>712</v>
      </c>
      <c r="C31" s="174" t="s">
        <v>1207</v>
      </c>
      <c r="D31" s="168" t="s">
        <v>6</v>
      </c>
      <c r="E31" s="169">
        <v>1</v>
      </c>
      <c r="F31" s="5"/>
      <c r="G31" s="193">
        <f t="shared" si="0"/>
        <v>0</v>
      </c>
    </row>
    <row r="32" spans="1:7" x14ac:dyDescent="0.35">
      <c r="A32" s="191"/>
      <c r="B32" s="173" t="s">
        <v>713</v>
      </c>
      <c r="C32" s="174" t="s">
        <v>1208</v>
      </c>
      <c r="D32" s="168" t="s">
        <v>6</v>
      </c>
      <c r="E32" s="169">
        <v>1</v>
      </c>
      <c r="F32" s="5"/>
      <c r="G32" s="193">
        <f t="shared" si="0"/>
        <v>0</v>
      </c>
    </row>
    <row r="33" spans="1:7" x14ac:dyDescent="0.35">
      <c r="A33" s="191"/>
      <c r="B33" s="173" t="s">
        <v>714</v>
      </c>
      <c r="C33" s="174" t="s">
        <v>1209</v>
      </c>
      <c r="D33" s="168" t="s">
        <v>6</v>
      </c>
      <c r="E33" s="169">
        <v>2</v>
      </c>
      <c r="F33" s="5"/>
      <c r="G33" s="193">
        <f t="shared" si="0"/>
        <v>0</v>
      </c>
    </row>
    <row r="34" spans="1:7" x14ac:dyDescent="0.35">
      <c r="A34" s="191"/>
      <c r="B34" s="173" t="s">
        <v>715</v>
      </c>
      <c r="C34" s="174" t="s">
        <v>1210</v>
      </c>
      <c r="D34" s="168" t="s">
        <v>6</v>
      </c>
      <c r="E34" s="169">
        <v>11</v>
      </c>
      <c r="F34" s="5"/>
      <c r="G34" s="193">
        <f t="shared" si="0"/>
        <v>0</v>
      </c>
    </row>
    <row r="35" spans="1:7" x14ac:dyDescent="0.35">
      <c r="A35" s="191"/>
      <c r="B35" s="173" t="s">
        <v>268</v>
      </c>
      <c r="C35" s="174" t="s">
        <v>1211</v>
      </c>
      <c r="D35" s="168" t="s">
        <v>6</v>
      </c>
      <c r="E35" s="169">
        <v>2</v>
      </c>
      <c r="F35" s="5"/>
      <c r="G35" s="193">
        <f t="shared" si="0"/>
        <v>0</v>
      </c>
    </row>
    <row r="36" spans="1:7" x14ac:dyDescent="0.35">
      <c r="A36" s="191"/>
      <c r="B36" s="173"/>
      <c r="C36" s="174"/>
      <c r="D36" s="168"/>
      <c r="E36" s="169"/>
      <c r="F36" s="170"/>
      <c r="G36" s="171"/>
    </row>
    <row r="37" spans="1:7" ht="58.15" x14ac:dyDescent="0.35">
      <c r="A37" s="177" t="str">
        <f>CONCATENATE($A$14,".",TEXT(COUNTA(A$15:A36)-COUNTIF(A$15:A36,"*.")-COUNTIF(A$15:A36,"*)")+1,0))</f>
        <v>3.2</v>
      </c>
      <c r="B37" s="173" t="s">
        <v>649</v>
      </c>
      <c r="C37" s="174" t="s">
        <v>1212</v>
      </c>
      <c r="D37" s="178"/>
      <c r="E37" s="179"/>
      <c r="F37" s="180"/>
      <c r="G37" s="181"/>
    </row>
    <row r="38" spans="1:7" x14ac:dyDescent="0.35">
      <c r="A38" s="183"/>
      <c r="B38" s="173" t="s">
        <v>175</v>
      </c>
      <c r="C38" s="174" t="s">
        <v>1198</v>
      </c>
      <c r="D38" s="178"/>
      <c r="E38" s="179"/>
      <c r="F38" s="180"/>
      <c r="G38" s="181"/>
    </row>
    <row r="39" spans="1:7" x14ac:dyDescent="0.35">
      <c r="A39" s="191"/>
      <c r="B39" s="173" t="s">
        <v>265</v>
      </c>
      <c r="C39" s="174" t="s">
        <v>1199</v>
      </c>
      <c r="D39" s="168" t="s">
        <v>6</v>
      </c>
      <c r="E39" s="169">
        <v>14</v>
      </c>
      <c r="F39" s="5"/>
      <c r="G39" s="193">
        <f t="shared" ref="G39:G51" si="1">ROUND(E39*F39,2)</f>
        <v>0</v>
      </c>
    </row>
    <row r="40" spans="1:7" x14ac:dyDescent="0.35">
      <c r="A40" s="191"/>
      <c r="B40" s="173" t="s">
        <v>266</v>
      </c>
      <c r="C40" s="174" t="s">
        <v>1200</v>
      </c>
      <c r="D40" s="168" t="s">
        <v>6</v>
      </c>
      <c r="E40" s="169">
        <v>10</v>
      </c>
      <c r="F40" s="5"/>
      <c r="G40" s="193">
        <f t="shared" si="1"/>
        <v>0</v>
      </c>
    </row>
    <row r="41" spans="1:7" x14ac:dyDescent="0.35">
      <c r="A41" s="191"/>
      <c r="B41" s="173" t="s">
        <v>708</v>
      </c>
      <c r="C41" s="174" t="s">
        <v>1201</v>
      </c>
      <c r="D41" s="168" t="s">
        <v>6</v>
      </c>
      <c r="E41" s="169">
        <v>2</v>
      </c>
      <c r="F41" s="5"/>
      <c r="G41" s="193">
        <f t="shared" si="1"/>
        <v>0</v>
      </c>
    </row>
    <row r="42" spans="1:7" x14ac:dyDescent="0.35">
      <c r="A42" s="191"/>
      <c r="B42" s="173" t="s">
        <v>267</v>
      </c>
      <c r="C42" s="174" t="s">
        <v>1202</v>
      </c>
      <c r="D42" s="168" t="s">
        <v>6</v>
      </c>
      <c r="E42" s="169">
        <v>1</v>
      </c>
      <c r="F42" s="5"/>
      <c r="G42" s="193">
        <f t="shared" si="1"/>
        <v>0</v>
      </c>
    </row>
    <row r="43" spans="1:7" x14ac:dyDescent="0.35">
      <c r="A43" s="191"/>
      <c r="B43" s="173" t="s">
        <v>709</v>
      </c>
      <c r="C43" s="174" t="s">
        <v>1203</v>
      </c>
      <c r="D43" s="168" t="s">
        <v>6</v>
      </c>
      <c r="E43" s="169">
        <v>6</v>
      </c>
      <c r="F43" s="5"/>
      <c r="G43" s="193">
        <f t="shared" si="1"/>
        <v>0</v>
      </c>
    </row>
    <row r="44" spans="1:7" x14ac:dyDescent="0.35">
      <c r="A44" s="191"/>
      <c r="B44" s="173" t="s">
        <v>710</v>
      </c>
      <c r="C44" s="174" t="s">
        <v>1204</v>
      </c>
      <c r="D44" s="168" t="s">
        <v>6</v>
      </c>
      <c r="E44" s="169">
        <v>4</v>
      </c>
      <c r="F44" s="5"/>
      <c r="G44" s="193">
        <f t="shared" si="1"/>
        <v>0</v>
      </c>
    </row>
    <row r="45" spans="1:7" x14ac:dyDescent="0.35">
      <c r="A45" s="191"/>
      <c r="B45" s="173" t="s">
        <v>176</v>
      </c>
      <c r="C45" s="174" t="s">
        <v>1205</v>
      </c>
      <c r="D45" s="168" t="s">
        <v>6</v>
      </c>
      <c r="E45" s="169">
        <v>7</v>
      </c>
      <c r="F45" s="5"/>
      <c r="G45" s="193">
        <f t="shared" si="1"/>
        <v>0</v>
      </c>
    </row>
    <row r="46" spans="1:7" x14ac:dyDescent="0.35">
      <c r="A46" s="191"/>
      <c r="B46" s="173" t="s">
        <v>711</v>
      </c>
      <c r="C46" s="174" t="s">
        <v>1206</v>
      </c>
      <c r="D46" s="168" t="s">
        <v>6</v>
      </c>
      <c r="E46" s="169">
        <v>19</v>
      </c>
      <c r="F46" s="5"/>
      <c r="G46" s="193">
        <f t="shared" si="1"/>
        <v>0</v>
      </c>
    </row>
    <row r="47" spans="1:7" x14ac:dyDescent="0.35">
      <c r="A47" s="191"/>
      <c r="B47" s="173" t="s">
        <v>712</v>
      </c>
      <c r="C47" s="174" t="s">
        <v>1207</v>
      </c>
      <c r="D47" s="168" t="s">
        <v>6</v>
      </c>
      <c r="E47" s="169">
        <v>1</v>
      </c>
      <c r="F47" s="5"/>
      <c r="G47" s="193">
        <f t="shared" si="1"/>
        <v>0</v>
      </c>
    </row>
    <row r="48" spans="1:7" x14ac:dyDescent="0.35">
      <c r="A48" s="191"/>
      <c r="B48" s="173" t="s">
        <v>713</v>
      </c>
      <c r="C48" s="174" t="s">
        <v>1208</v>
      </c>
      <c r="D48" s="168" t="s">
        <v>6</v>
      </c>
      <c r="E48" s="169">
        <v>1</v>
      </c>
      <c r="F48" s="5"/>
      <c r="G48" s="193">
        <f t="shared" si="1"/>
        <v>0</v>
      </c>
    </row>
    <row r="49" spans="1:7" x14ac:dyDescent="0.35">
      <c r="A49" s="191"/>
      <c r="B49" s="173" t="s">
        <v>714</v>
      </c>
      <c r="C49" s="174" t="s">
        <v>1209</v>
      </c>
      <c r="D49" s="168" t="s">
        <v>6</v>
      </c>
      <c r="E49" s="169">
        <v>2</v>
      </c>
      <c r="F49" s="5"/>
      <c r="G49" s="193">
        <f t="shared" si="1"/>
        <v>0</v>
      </c>
    </row>
    <row r="50" spans="1:7" x14ac:dyDescent="0.35">
      <c r="A50" s="191"/>
      <c r="B50" s="173" t="s">
        <v>715</v>
      </c>
      <c r="C50" s="174" t="s">
        <v>1210</v>
      </c>
      <c r="D50" s="168" t="s">
        <v>6</v>
      </c>
      <c r="E50" s="169">
        <v>11</v>
      </c>
      <c r="F50" s="5"/>
      <c r="G50" s="193">
        <f t="shared" si="1"/>
        <v>0</v>
      </c>
    </row>
    <row r="51" spans="1:7" x14ac:dyDescent="0.35">
      <c r="A51" s="191"/>
      <c r="B51" s="173" t="s">
        <v>268</v>
      </c>
      <c r="C51" s="174" t="s">
        <v>1211</v>
      </c>
      <c r="D51" s="168" t="s">
        <v>6</v>
      </c>
      <c r="E51" s="169">
        <v>2</v>
      </c>
      <c r="F51" s="5"/>
      <c r="G51" s="193">
        <f t="shared" si="1"/>
        <v>0</v>
      </c>
    </row>
    <row r="52" spans="1:7" x14ac:dyDescent="0.35">
      <c r="A52" s="184"/>
      <c r="B52" s="173"/>
      <c r="C52" s="174"/>
      <c r="D52" s="178"/>
      <c r="E52" s="185"/>
      <c r="F52" s="180"/>
      <c r="G52" s="181"/>
    </row>
    <row r="53" spans="1:7" ht="81.400000000000006" x14ac:dyDescent="0.35">
      <c r="A53" s="177" t="str">
        <f>CONCATENATE($A$14,".",TEXT(COUNTA(A$15:A52)-COUNTIF(A$15:A52,"*.")-COUNTIF(A$15:A52,"*)")+1,0))</f>
        <v>3.3</v>
      </c>
      <c r="B53" s="173" t="s">
        <v>650</v>
      </c>
      <c r="C53" s="174" t="s">
        <v>1213</v>
      </c>
      <c r="D53" s="178"/>
      <c r="E53" s="179"/>
      <c r="F53" s="180"/>
      <c r="G53" s="181"/>
    </row>
    <row r="54" spans="1:7" x14ac:dyDescent="0.35">
      <c r="A54" s="183"/>
      <c r="B54" s="173" t="s">
        <v>269</v>
      </c>
      <c r="C54" s="174" t="s">
        <v>1214</v>
      </c>
      <c r="D54" s="178"/>
      <c r="E54" s="179"/>
      <c r="F54" s="180"/>
      <c r="G54" s="181"/>
    </row>
    <row r="55" spans="1:7" x14ac:dyDescent="0.35">
      <c r="A55" s="183"/>
      <c r="B55" s="173" t="s">
        <v>175</v>
      </c>
      <c r="C55" s="174" t="s">
        <v>1198</v>
      </c>
      <c r="D55" s="178"/>
      <c r="E55" s="179"/>
      <c r="F55" s="180"/>
      <c r="G55" s="181"/>
    </row>
    <row r="56" spans="1:7" x14ac:dyDescent="0.35">
      <c r="A56" s="191"/>
      <c r="B56" s="173" t="s">
        <v>265</v>
      </c>
      <c r="C56" s="174" t="s">
        <v>1199</v>
      </c>
      <c r="D56" s="168" t="s">
        <v>6</v>
      </c>
      <c r="E56" s="169">
        <v>7</v>
      </c>
      <c r="F56" s="5"/>
      <c r="G56" s="193">
        <f t="shared" ref="G56:G67" si="2">ROUND(E56*F56,2)</f>
        <v>0</v>
      </c>
    </row>
    <row r="57" spans="1:7" x14ac:dyDescent="0.35">
      <c r="A57" s="191"/>
      <c r="B57" s="173" t="s">
        <v>708</v>
      </c>
      <c r="C57" s="174" t="s">
        <v>1201</v>
      </c>
      <c r="D57" s="168" t="s">
        <v>6</v>
      </c>
      <c r="E57" s="169">
        <v>2</v>
      </c>
      <c r="F57" s="5"/>
      <c r="G57" s="193">
        <f t="shared" si="2"/>
        <v>0</v>
      </c>
    </row>
    <row r="58" spans="1:7" x14ac:dyDescent="0.35">
      <c r="A58" s="191"/>
      <c r="B58" s="173" t="s">
        <v>267</v>
      </c>
      <c r="C58" s="174" t="s">
        <v>1202</v>
      </c>
      <c r="D58" s="168" t="s">
        <v>6</v>
      </c>
      <c r="E58" s="169">
        <v>1</v>
      </c>
      <c r="F58" s="5"/>
      <c r="G58" s="193">
        <f t="shared" si="2"/>
        <v>0</v>
      </c>
    </row>
    <row r="59" spans="1:7" x14ac:dyDescent="0.35">
      <c r="A59" s="191"/>
      <c r="B59" s="173" t="s">
        <v>709</v>
      </c>
      <c r="C59" s="174" t="s">
        <v>1203</v>
      </c>
      <c r="D59" s="168" t="s">
        <v>6</v>
      </c>
      <c r="E59" s="169">
        <v>6</v>
      </c>
      <c r="F59" s="5"/>
      <c r="G59" s="193">
        <f t="shared" si="2"/>
        <v>0</v>
      </c>
    </row>
    <row r="60" spans="1:7" x14ac:dyDescent="0.35">
      <c r="A60" s="191"/>
      <c r="B60" s="173" t="s">
        <v>710</v>
      </c>
      <c r="C60" s="174" t="s">
        <v>1204</v>
      </c>
      <c r="D60" s="168" t="s">
        <v>6</v>
      </c>
      <c r="E60" s="169">
        <v>4</v>
      </c>
      <c r="F60" s="5"/>
      <c r="G60" s="193">
        <f t="shared" si="2"/>
        <v>0</v>
      </c>
    </row>
    <row r="61" spans="1:7" x14ac:dyDescent="0.35">
      <c r="A61" s="191"/>
      <c r="B61" s="173" t="s">
        <v>176</v>
      </c>
      <c r="C61" s="174" t="s">
        <v>1205</v>
      </c>
      <c r="D61" s="168" t="s">
        <v>6</v>
      </c>
      <c r="E61" s="169">
        <v>4</v>
      </c>
      <c r="F61" s="5"/>
      <c r="G61" s="193">
        <f t="shared" si="2"/>
        <v>0</v>
      </c>
    </row>
    <row r="62" spans="1:7" x14ac:dyDescent="0.35">
      <c r="A62" s="191"/>
      <c r="B62" s="173" t="s">
        <v>711</v>
      </c>
      <c r="C62" s="174" t="s">
        <v>1206</v>
      </c>
      <c r="D62" s="168" t="s">
        <v>6</v>
      </c>
      <c r="E62" s="169">
        <v>7</v>
      </c>
      <c r="F62" s="5"/>
      <c r="G62" s="193">
        <f t="shared" si="2"/>
        <v>0</v>
      </c>
    </row>
    <row r="63" spans="1:7" x14ac:dyDescent="0.35">
      <c r="A63" s="191"/>
      <c r="B63" s="173" t="s">
        <v>712</v>
      </c>
      <c r="C63" s="174" t="s">
        <v>1207</v>
      </c>
      <c r="D63" s="168" t="s">
        <v>6</v>
      </c>
      <c r="E63" s="169">
        <v>1</v>
      </c>
      <c r="F63" s="5"/>
      <c r="G63" s="193">
        <f t="shared" si="2"/>
        <v>0</v>
      </c>
    </row>
    <row r="64" spans="1:7" x14ac:dyDescent="0.35">
      <c r="A64" s="191"/>
      <c r="B64" s="173" t="s">
        <v>713</v>
      </c>
      <c r="C64" s="174" t="s">
        <v>1208</v>
      </c>
      <c r="D64" s="168" t="s">
        <v>6</v>
      </c>
      <c r="E64" s="169">
        <v>1</v>
      </c>
      <c r="F64" s="5"/>
      <c r="G64" s="193">
        <f t="shared" si="2"/>
        <v>0</v>
      </c>
    </row>
    <row r="65" spans="1:7" x14ac:dyDescent="0.35">
      <c r="A65" s="191"/>
      <c r="B65" s="173" t="s">
        <v>714</v>
      </c>
      <c r="C65" s="174" t="s">
        <v>1209</v>
      </c>
      <c r="D65" s="168" t="s">
        <v>6</v>
      </c>
      <c r="E65" s="169">
        <v>2</v>
      </c>
      <c r="F65" s="5"/>
      <c r="G65" s="193">
        <f t="shared" si="2"/>
        <v>0</v>
      </c>
    </row>
    <row r="66" spans="1:7" x14ac:dyDescent="0.35">
      <c r="A66" s="191"/>
      <c r="B66" s="173" t="s">
        <v>715</v>
      </c>
      <c r="C66" s="174" t="s">
        <v>1210</v>
      </c>
      <c r="D66" s="168" t="s">
        <v>6</v>
      </c>
      <c r="E66" s="169">
        <v>6</v>
      </c>
      <c r="F66" s="5"/>
      <c r="G66" s="193">
        <f t="shared" si="2"/>
        <v>0</v>
      </c>
    </row>
    <row r="67" spans="1:7" x14ac:dyDescent="0.35">
      <c r="A67" s="191"/>
      <c r="B67" s="173" t="s">
        <v>268</v>
      </c>
      <c r="C67" s="174" t="s">
        <v>1211</v>
      </c>
      <c r="D67" s="168" t="s">
        <v>6</v>
      </c>
      <c r="E67" s="169">
        <v>2</v>
      </c>
      <c r="F67" s="5"/>
      <c r="G67" s="193">
        <f t="shared" si="2"/>
        <v>0</v>
      </c>
    </row>
    <row r="68" spans="1:7" x14ac:dyDescent="0.35">
      <c r="A68" s="184"/>
      <c r="B68" s="173"/>
      <c r="C68" s="174"/>
      <c r="D68" s="178"/>
      <c r="E68" s="179"/>
      <c r="F68" s="180"/>
      <c r="G68" s="181"/>
    </row>
    <row r="69" spans="1:7" ht="104.65" x14ac:dyDescent="0.35">
      <c r="A69" s="177" t="str">
        <f>CONCATENATE($A$14,".",TEXT(COUNTA(A$15:A68)-COUNTIF(A$15:A68,"*.")-COUNTIF(A$15:A68,"*)")+1,0))</f>
        <v>3.4</v>
      </c>
      <c r="B69" s="173" t="s">
        <v>651</v>
      </c>
      <c r="C69" s="174" t="s">
        <v>1215</v>
      </c>
      <c r="D69" s="178"/>
      <c r="E69" s="179"/>
      <c r="F69" s="180"/>
      <c r="G69" s="181"/>
    </row>
    <row r="70" spans="1:7" x14ac:dyDescent="0.35">
      <c r="A70" s="183"/>
      <c r="B70" s="173" t="s">
        <v>270</v>
      </c>
      <c r="C70" s="174" t="s">
        <v>1216</v>
      </c>
      <c r="D70" s="178"/>
      <c r="E70" s="179"/>
      <c r="F70" s="180"/>
      <c r="G70" s="181"/>
    </row>
    <row r="71" spans="1:7" x14ac:dyDescent="0.35">
      <c r="A71" s="183"/>
      <c r="B71" s="173" t="s">
        <v>175</v>
      </c>
      <c r="C71" s="174" t="s">
        <v>1198</v>
      </c>
      <c r="D71" s="178"/>
      <c r="E71" s="179"/>
      <c r="F71" s="180"/>
      <c r="G71" s="181"/>
    </row>
    <row r="72" spans="1:7" x14ac:dyDescent="0.35">
      <c r="A72" s="191"/>
      <c r="B72" s="173" t="s">
        <v>265</v>
      </c>
      <c r="C72" s="174" t="s">
        <v>1199</v>
      </c>
      <c r="D72" s="168" t="s">
        <v>6</v>
      </c>
      <c r="E72" s="169">
        <v>4</v>
      </c>
      <c r="F72" s="5"/>
      <c r="G72" s="193">
        <f>ROUND(E72*F72,2)</f>
        <v>0</v>
      </c>
    </row>
    <row r="73" spans="1:7" x14ac:dyDescent="0.35">
      <c r="A73" s="191"/>
      <c r="B73" s="173" t="s">
        <v>266</v>
      </c>
      <c r="C73" s="174" t="s">
        <v>1200</v>
      </c>
      <c r="D73" s="168" t="s">
        <v>6</v>
      </c>
      <c r="E73" s="169">
        <v>4</v>
      </c>
      <c r="F73" s="5"/>
      <c r="G73" s="193">
        <f>ROUND(E73*F73,2)</f>
        <v>0</v>
      </c>
    </row>
    <row r="74" spans="1:7" x14ac:dyDescent="0.35">
      <c r="A74" s="191"/>
      <c r="B74" s="173" t="s">
        <v>176</v>
      </c>
      <c r="C74" s="174" t="s">
        <v>1205</v>
      </c>
      <c r="D74" s="168" t="s">
        <v>6</v>
      </c>
      <c r="E74" s="169">
        <v>2</v>
      </c>
      <c r="F74" s="5"/>
      <c r="G74" s="193">
        <f>ROUND(E74*F74,2)</f>
        <v>0</v>
      </c>
    </row>
    <row r="75" spans="1:7" x14ac:dyDescent="0.35">
      <c r="A75" s="191"/>
      <c r="B75" s="173" t="s">
        <v>711</v>
      </c>
      <c r="C75" s="174" t="s">
        <v>1206</v>
      </c>
      <c r="D75" s="168" t="s">
        <v>6</v>
      </c>
      <c r="E75" s="169">
        <v>6</v>
      </c>
      <c r="F75" s="5"/>
      <c r="G75" s="193">
        <f>ROUND(E75*F75,2)</f>
        <v>0</v>
      </c>
    </row>
    <row r="76" spans="1:7" x14ac:dyDescent="0.35">
      <c r="A76" s="191"/>
      <c r="B76" s="173" t="s">
        <v>715</v>
      </c>
      <c r="C76" s="174" t="s">
        <v>1210</v>
      </c>
      <c r="D76" s="168" t="s">
        <v>6</v>
      </c>
      <c r="E76" s="169">
        <v>3</v>
      </c>
      <c r="F76" s="5"/>
      <c r="G76" s="193">
        <f>ROUND(E76*F76,2)</f>
        <v>0</v>
      </c>
    </row>
    <row r="77" spans="1:7" x14ac:dyDescent="0.35">
      <c r="A77" s="184"/>
      <c r="B77" s="173"/>
      <c r="C77" s="174"/>
      <c r="D77" s="178"/>
      <c r="E77" s="185"/>
      <c r="F77" s="180"/>
      <c r="G77" s="181"/>
    </row>
    <row r="78" spans="1:7" ht="93" x14ac:dyDescent="0.35">
      <c r="A78" s="177" t="str">
        <f>CONCATENATE($A$14,".",TEXT(COUNTA(A$15:A77)-COUNTIF(A$15:A77,"*.")-COUNTIF(A$15:A77,"*)")+1,0))</f>
        <v>3.5</v>
      </c>
      <c r="B78" s="173" t="s">
        <v>652</v>
      </c>
      <c r="C78" s="174" t="s">
        <v>1217</v>
      </c>
      <c r="D78" s="178"/>
      <c r="E78" s="179"/>
      <c r="F78" s="180"/>
      <c r="G78" s="181"/>
    </row>
    <row r="79" spans="1:7" x14ac:dyDescent="0.35">
      <c r="A79" s="183"/>
      <c r="B79" s="173" t="s">
        <v>273</v>
      </c>
      <c r="C79" s="174" t="s">
        <v>1218</v>
      </c>
      <c r="D79" s="178"/>
      <c r="E79" s="179"/>
      <c r="F79" s="180"/>
      <c r="G79" s="181"/>
    </row>
    <row r="80" spans="1:7" x14ac:dyDescent="0.35">
      <c r="A80" s="183"/>
      <c r="B80" s="173" t="s">
        <v>175</v>
      </c>
      <c r="C80" s="174" t="s">
        <v>1198</v>
      </c>
      <c r="D80" s="178"/>
      <c r="E80" s="179"/>
      <c r="F80" s="180"/>
      <c r="G80" s="181"/>
    </row>
    <row r="81" spans="1:7" x14ac:dyDescent="0.35">
      <c r="A81" s="191"/>
      <c r="B81" s="173" t="s">
        <v>716</v>
      </c>
      <c r="C81" s="174" t="s">
        <v>1219</v>
      </c>
      <c r="D81" s="168" t="s">
        <v>6</v>
      </c>
      <c r="E81" s="169">
        <v>2</v>
      </c>
      <c r="F81" s="5"/>
      <c r="G81" s="193">
        <f>ROUND(E81*F81,2)</f>
        <v>0</v>
      </c>
    </row>
    <row r="82" spans="1:7" x14ac:dyDescent="0.35">
      <c r="A82" s="184"/>
      <c r="B82" s="173"/>
      <c r="C82" s="174"/>
      <c r="D82" s="178"/>
      <c r="E82" s="185"/>
      <c r="F82" s="180"/>
      <c r="G82" s="181"/>
    </row>
    <row r="83" spans="1:7" ht="46.5" x14ac:dyDescent="0.35">
      <c r="A83" s="177" t="str">
        <f>CONCATENATE($A$14,".",TEXT(COUNTA(A$15:A82)-COUNTIF(A$15:A82,"*.")-COUNTIF(A$15:A82,"*)")+1,0))</f>
        <v>3.6</v>
      </c>
      <c r="B83" s="173" t="s">
        <v>653</v>
      </c>
      <c r="C83" s="174" t="s">
        <v>1220</v>
      </c>
      <c r="D83" s="178"/>
      <c r="E83" s="179"/>
      <c r="F83" s="180"/>
      <c r="G83" s="181"/>
    </row>
    <row r="84" spans="1:7" x14ac:dyDescent="0.35">
      <c r="A84" s="183"/>
      <c r="B84" s="173" t="s">
        <v>271</v>
      </c>
      <c r="C84" s="174" t="s">
        <v>1221</v>
      </c>
      <c r="D84" s="178"/>
      <c r="E84" s="179"/>
      <c r="F84" s="180"/>
      <c r="G84" s="181"/>
    </row>
    <row r="85" spans="1:7" x14ac:dyDescent="0.35">
      <c r="A85" s="183"/>
      <c r="B85" s="173" t="s">
        <v>175</v>
      </c>
      <c r="C85" s="174" t="s">
        <v>1198</v>
      </c>
      <c r="D85" s="178"/>
      <c r="E85" s="179"/>
      <c r="F85" s="180"/>
      <c r="G85" s="181"/>
    </row>
    <row r="86" spans="1:7" x14ac:dyDescent="0.35">
      <c r="A86" s="191"/>
      <c r="B86" s="173" t="s">
        <v>708</v>
      </c>
      <c r="C86" s="174" t="s">
        <v>1201</v>
      </c>
      <c r="D86" s="168" t="s">
        <v>6</v>
      </c>
      <c r="E86" s="169">
        <v>13</v>
      </c>
      <c r="F86" s="5"/>
      <c r="G86" s="193">
        <f>ROUND(E86*F86,2)</f>
        <v>0</v>
      </c>
    </row>
    <row r="87" spans="1:7" x14ac:dyDescent="0.35">
      <c r="A87" s="191"/>
      <c r="B87" s="173" t="s">
        <v>267</v>
      </c>
      <c r="C87" s="174" t="s">
        <v>1202</v>
      </c>
      <c r="D87" s="168" t="s">
        <v>6</v>
      </c>
      <c r="E87" s="169">
        <v>4</v>
      </c>
      <c r="F87" s="5"/>
      <c r="G87" s="193">
        <f>ROUND(E87*F87,2)</f>
        <v>0</v>
      </c>
    </row>
    <row r="88" spans="1:7" x14ac:dyDescent="0.35">
      <c r="A88" s="191"/>
      <c r="B88" s="173" t="s">
        <v>710</v>
      </c>
      <c r="C88" s="174" t="s">
        <v>1204</v>
      </c>
      <c r="D88" s="168" t="s">
        <v>6</v>
      </c>
      <c r="E88" s="169">
        <v>15</v>
      </c>
      <c r="F88" s="5"/>
      <c r="G88" s="193">
        <f>ROUND(E88*F88,2)</f>
        <v>0</v>
      </c>
    </row>
    <row r="89" spans="1:7" x14ac:dyDescent="0.35">
      <c r="A89" s="191"/>
      <c r="B89" s="173" t="s">
        <v>714</v>
      </c>
      <c r="C89" s="174" t="s">
        <v>1209</v>
      </c>
      <c r="D89" s="168" t="s">
        <v>6</v>
      </c>
      <c r="E89" s="169">
        <v>13</v>
      </c>
      <c r="F89" s="5"/>
      <c r="G89" s="193">
        <f>ROUND(E89*F89,2)</f>
        <v>0</v>
      </c>
    </row>
    <row r="90" spans="1:7" x14ac:dyDescent="0.35">
      <c r="A90" s="184"/>
      <c r="B90" s="173"/>
      <c r="C90" s="174"/>
      <c r="D90" s="178"/>
      <c r="E90" s="185"/>
      <c r="F90" s="180"/>
      <c r="G90" s="181"/>
    </row>
    <row r="91" spans="1:7" ht="58.15" x14ac:dyDescent="0.35">
      <c r="A91" s="177" t="str">
        <f>CONCATENATE($A$14,".",TEXT(COUNTA(A$15:A90)-COUNTIF(A$15:A90,"*.")-COUNTIF(A$15:A90,"*)")+1,0))</f>
        <v>3.7</v>
      </c>
      <c r="B91" s="173" t="s">
        <v>654</v>
      </c>
      <c r="C91" s="174" t="s">
        <v>1222</v>
      </c>
      <c r="D91" s="178"/>
      <c r="E91" s="179"/>
      <c r="F91" s="180"/>
      <c r="G91" s="181"/>
    </row>
    <row r="92" spans="1:7" x14ac:dyDescent="0.35">
      <c r="A92" s="183"/>
      <c r="B92" s="173" t="s">
        <v>272</v>
      </c>
      <c r="C92" s="174" t="s">
        <v>1223</v>
      </c>
      <c r="D92" s="178"/>
      <c r="E92" s="179"/>
      <c r="F92" s="180"/>
      <c r="G92" s="181"/>
    </row>
    <row r="93" spans="1:7" x14ac:dyDescent="0.35">
      <c r="A93" s="183"/>
      <c r="B93" s="173" t="s">
        <v>175</v>
      </c>
      <c r="C93" s="174" t="s">
        <v>1198</v>
      </c>
      <c r="D93" s="178"/>
      <c r="E93" s="179"/>
      <c r="F93" s="180"/>
      <c r="G93" s="181"/>
    </row>
    <row r="94" spans="1:7" x14ac:dyDescent="0.35">
      <c r="A94" s="191"/>
      <c r="B94" s="173" t="s">
        <v>265</v>
      </c>
      <c r="C94" s="174" t="s">
        <v>1199</v>
      </c>
      <c r="D94" s="168" t="s">
        <v>6</v>
      </c>
      <c r="E94" s="169">
        <v>28</v>
      </c>
      <c r="F94" s="5"/>
      <c r="G94" s="193">
        <f t="shared" ref="G94:G106" si="3">ROUND(E94*F94,2)</f>
        <v>0</v>
      </c>
    </row>
    <row r="95" spans="1:7" x14ac:dyDescent="0.35">
      <c r="A95" s="191"/>
      <c r="B95" s="173" t="s">
        <v>266</v>
      </c>
      <c r="C95" s="174" t="s">
        <v>1200</v>
      </c>
      <c r="D95" s="168" t="s">
        <v>6</v>
      </c>
      <c r="E95" s="169">
        <v>3</v>
      </c>
      <c r="F95" s="5"/>
      <c r="G95" s="193">
        <f t="shared" si="3"/>
        <v>0</v>
      </c>
    </row>
    <row r="96" spans="1:7" x14ac:dyDescent="0.35">
      <c r="A96" s="191"/>
      <c r="B96" s="173" t="s">
        <v>708</v>
      </c>
      <c r="C96" s="174" t="s">
        <v>1201</v>
      </c>
      <c r="D96" s="168" t="s">
        <v>6</v>
      </c>
      <c r="E96" s="169">
        <v>11</v>
      </c>
      <c r="F96" s="5"/>
      <c r="G96" s="193">
        <f t="shared" si="3"/>
        <v>0</v>
      </c>
    </row>
    <row r="97" spans="1:7" x14ac:dyDescent="0.35">
      <c r="A97" s="191"/>
      <c r="B97" s="173" t="s">
        <v>267</v>
      </c>
      <c r="C97" s="174" t="s">
        <v>1202</v>
      </c>
      <c r="D97" s="168" t="s">
        <v>6</v>
      </c>
      <c r="E97" s="169">
        <v>3</v>
      </c>
      <c r="F97" s="5"/>
      <c r="G97" s="193">
        <f t="shared" si="3"/>
        <v>0</v>
      </c>
    </row>
    <row r="98" spans="1:7" x14ac:dyDescent="0.35">
      <c r="A98" s="191"/>
      <c r="B98" s="173" t="s">
        <v>709</v>
      </c>
      <c r="C98" s="174" t="s">
        <v>1203</v>
      </c>
      <c r="D98" s="168" t="s">
        <v>6</v>
      </c>
      <c r="E98" s="169">
        <v>15</v>
      </c>
      <c r="F98" s="5"/>
      <c r="G98" s="193">
        <f t="shared" si="3"/>
        <v>0</v>
      </c>
    </row>
    <row r="99" spans="1:7" x14ac:dyDescent="0.35">
      <c r="A99" s="191"/>
      <c r="B99" s="173" t="s">
        <v>710</v>
      </c>
      <c r="C99" s="174" t="s">
        <v>1204</v>
      </c>
      <c r="D99" s="168" t="s">
        <v>6</v>
      </c>
      <c r="E99" s="169">
        <v>15</v>
      </c>
      <c r="F99" s="5"/>
      <c r="G99" s="193">
        <f t="shared" si="3"/>
        <v>0</v>
      </c>
    </row>
    <row r="100" spans="1:7" x14ac:dyDescent="0.35">
      <c r="A100" s="191"/>
      <c r="B100" s="173" t="s">
        <v>176</v>
      </c>
      <c r="C100" s="174" t="s">
        <v>1205</v>
      </c>
      <c r="D100" s="168" t="s">
        <v>6</v>
      </c>
      <c r="E100" s="169">
        <v>27</v>
      </c>
      <c r="F100" s="5"/>
      <c r="G100" s="193">
        <f t="shared" si="3"/>
        <v>0</v>
      </c>
    </row>
    <row r="101" spans="1:7" x14ac:dyDescent="0.35">
      <c r="A101" s="191"/>
      <c r="B101" s="173" t="s">
        <v>711</v>
      </c>
      <c r="C101" s="174" t="s">
        <v>1206</v>
      </c>
      <c r="D101" s="168" t="s">
        <v>6</v>
      </c>
      <c r="E101" s="169">
        <v>76</v>
      </c>
      <c r="F101" s="5"/>
      <c r="G101" s="193">
        <f t="shared" si="3"/>
        <v>0</v>
      </c>
    </row>
    <row r="102" spans="1:7" x14ac:dyDescent="0.35">
      <c r="A102" s="191"/>
      <c r="B102" s="173" t="s">
        <v>712</v>
      </c>
      <c r="C102" s="174" t="s">
        <v>1207</v>
      </c>
      <c r="D102" s="168" t="s">
        <v>6</v>
      </c>
      <c r="E102" s="169">
        <v>16</v>
      </c>
      <c r="F102" s="5"/>
      <c r="G102" s="193">
        <f t="shared" si="3"/>
        <v>0</v>
      </c>
    </row>
    <row r="103" spans="1:7" x14ac:dyDescent="0.35">
      <c r="A103" s="191"/>
      <c r="B103" s="173" t="s">
        <v>713</v>
      </c>
      <c r="C103" s="174" t="s">
        <v>1208</v>
      </c>
      <c r="D103" s="168" t="s">
        <v>6</v>
      </c>
      <c r="E103" s="169">
        <v>1</v>
      </c>
      <c r="F103" s="5"/>
      <c r="G103" s="193">
        <f t="shared" si="3"/>
        <v>0</v>
      </c>
    </row>
    <row r="104" spans="1:7" x14ac:dyDescent="0.35">
      <c r="A104" s="191"/>
      <c r="B104" s="173" t="s">
        <v>714</v>
      </c>
      <c r="C104" s="174" t="s">
        <v>1209</v>
      </c>
      <c r="D104" s="168" t="s">
        <v>6</v>
      </c>
      <c r="E104" s="169">
        <v>11</v>
      </c>
      <c r="F104" s="5"/>
      <c r="G104" s="193">
        <f t="shared" si="3"/>
        <v>0</v>
      </c>
    </row>
    <row r="105" spans="1:7" x14ac:dyDescent="0.35">
      <c r="A105" s="191"/>
      <c r="B105" s="173" t="s">
        <v>715</v>
      </c>
      <c r="C105" s="174" t="s">
        <v>1210</v>
      </c>
      <c r="D105" s="168" t="s">
        <v>6</v>
      </c>
      <c r="E105" s="169">
        <v>26</v>
      </c>
      <c r="F105" s="5"/>
      <c r="G105" s="193">
        <f t="shared" si="3"/>
        <v>0</v>
      </c>
    </row>
    <row r="106" spans="1:7" x14ac:dyDescent="0.35">
      <c r="A106" s="191"/>
      <c r="B106" s="173" t="s">
        <v>268</v>
      </c>
      <c r="C106" s="174" t="s">
        <v>1211</v>
      </c>
      <c r="D106" s="168" t="s">
        <v>6</v>
      </c>
      <c r="E106" s="169">
        <v>10</v>
      </c>
      <c r="F106" s="5"/>
      <c r="G106" s="193">
        <f t="shared" si="3"/>
        <v>0</v>
      </c>
    </row>
    <row r="107" spans="1:7" x14ac:dyDescent="0.35">
      <c r="A107" s="191"/>
      <c r="B107" s="198"/>
      <c r="C107" s="199"/>
      <c r="D107" s="168"/>
      <c r="E107" s="169"/>
      <c r="F107" s="170"/>
      <c r="G107" s="193"/>
    </row>
    <row r="108" spans="1:7" ht="58.15" x14ac:dyDescent="0.35">
      <c r="A108" s="177" t="str">
        <f>CONCATENATE($A$14,".",TEXT(COUNTA(A$15:A107)-COUNTIF(A$15:A107,"*.")-COUNTIF(A$15:A107,"*)")+1,0))</f>
        <v>3.8</v>
      </c>
      <c r="B108" s="173" t="s">
        <v>654</v>
      </c>
      <c r="C108" s="174" t="s">
        <v>1222</v>
      </c>
      <c r="D108" s="178"/>
      <c r="E108" s="179"/>
      <c r="F108" s="180"/>
      <c r="G108" s="181"/>
    </row>
    <row r="109" spans="1:7" x14ac:dyDescent="0.35">
      <c r="A109" s="183"/>
      <c r="B109" s="173" t="s">
        <v>277</v>
      </c>
      <c r="C109" s="174" t="s">
        <v>1224</v>
      </c>
      <c r="D109" s="178"/>
      <c r="E109" s="179"/>
      <c r="F109" s="180"/>
      <c r="G109" s="181"/>
    </row>
    <row r="110" spans="1:7" x14ac:dyDescent="0.35">
      <c r="A110" s="183"/>
      <c r="B110" s="173" t="s">
        <v>276</v>
      </c>
      <c r="C110" s="174" t="s">
        <v>1225</v>
      </c>
      <c r="D110" s="178"/>
      <c r="E110" s="179"/>
      <c r="F110" s="180"/>
      <c r="G110" s="181"/>
    </row>
    <row r="111" spans="1:7" x14ac:dyDescent="0.35">
      <c r="A111" s="191"/>
      <c r="B111" s="173" t="s">
        <v>265</v>
      </c>
      <c r="C111" s="174" t="s">
        <v>1199</v>
      </c>
      <c r="D111" s="168" t="s">
        <v>6</v>
      </c>
      <c r="E111" s="169">
        <v>1</v>
      </c>
      <c r="F111" s="5"/>
      <c r="G111" s="193">
        <f>ROUND(E111*F111,2)</f>
        <v>0</v>
      </c>
    </row>
    <row r="112" spans="1:7" x14ac:dyDescent="0.35">
      <c r="A112" s="191"/>
      <c r="B112" s="173" t="s">
        <v>266</v>
      </c>
      <c r="C112" s="174" t="s">
        <v>1226</v>
      </c>
      <c r="D112" s="168" t="s">
        <v>6</v>
      </c>
      <c r="E112" s="169">
        <v>1</v>
      </c>
      <c r="F112" s="5"/>
      <c r="G112" s="193">
        <f>ROUND(E112*F112,2)</f>
        <v>0</v>
      </c>
    </row>
    <row r="113" spans="1:7" x14ac:dyDescent="0.35">
      <c r="A113" s="191"/>
      <c r="B113" s="173" t="s">
        <v>176</v>
      </c>
      <c r="C113" s="174" t="s">
        <v>1205</v>
      </c>
      <c r="D113" s="168" t="s">
        <v>6</v>
      </c>
      <c r="E113" s="169">
        <v>1</v>
      </c>
      <c r="F113" s="5"/>
      <c r="G113" s="193">
        <f>ROUND(E113*F113,2)</f>
        <v>0</v>
      </c>
    </row>
    <row r="114" spans="1:7" x14ac:dyDescent="0.35">
      <c r="A114" s="191"/>
      <c r="B114" s="173" t="s">
        <v>711</v>
      </c>
      <c r="C114" s="174" t="s">
        <v>1206</v>
      </c>
      <c r="D114" s="168" t="s">
        <v>6</v>
      </c>
      <c r="E114" s="169">
        <v>1</v>
      </c>
      <c r="F114" s="5"/>
      <c r="G114" s="193">
        <f>ROUND(E114*F114,2)</f>
        <v>0</v>
      </c>
    </row>
    <row r="115" spans="1:7" x14ac:dyDescent="0.35">
      <c r="A115" s="184"/>
      <c r="B115" s="173"/>
      <c r="C115" s="174"/>
      <c r="D115" s="178"/>
      <c r="E115" s="179"/>
      <c r="F115" s="180"/>
      <c r="G115" s="181"/>
    </row>
    <row r="116" spans="1:7" ht="58.15" x14ac:dyDescent="0.35">
      <c r="A116" s="177" t="str">
        <f>CONCATENATE($A$14,".",TEXT(COUNTA(A$15:A115)-COUNTIF(A$15:A115,"*.")-COUNTIF(A$15:A115,"*)")+1,0))</f>
        <v>3.9</v>
      </c>
      <c r="B116" s="173" t="s">
        <v>655</v>
      </c>
      <c r="C116" s="174" t="s">
        <v>1227</v>
      </c>
      <c r="D116" s="178"/>
      <c r="E116" s="179"/>
      <c r="F116" s="180"/>
      <c r="G116" s="181"/>
    </row>
    <row r="117" spans="1:7" x14ac:dyDescent="0.35">
      <c r="A117" s="183"/>
      <c r="B117" s="173" t="s">
        <v>273</v>
      </c>
      <c r="C117" s="174" t="s">
        <v>1218</v>
      </c>
      <c r="D117" s="178"/>
      <c r="E117" s="179"/>
      <c r="F117" s="180"/>
      <c r="G117" s="181"/>
    </row>
    <row r="118" spans="1:7" x14ac:dyDescent="0.35">
      <c r="A118" s="183"/>
      <c r="B118" s="173" t="s">
        <v>175</v>
      </c>
      <c r="C118" s="174" t="s">
        <v>1198</v>
      </c>
      <c r="D118" s="178"/>
      <c r="E118" s="179"/>
      <c r="F118" s="180"/>
      <c r="G118" s="181"/>
    </row>
    <row r="119" spans="1:7" x14ac:dyDescent="0.35">
      <c r="A119" s="191"/>
      <c r="B119" s="173" t="s">
        <v>716</v>
      </c>
      <c r="C119" s="174" t="s">
        <v>1219</v>
      </c>
      <c r="D119" s="168" t="s">
        <v>6</v>
      </c>
      <c r="E119" s="169">
        <v>3</v>
      </c>
      <c r="F119" s="5"/>
      <c r="G119" s="193">
        <f>ROUND(E119*F119,2)</f>
        <v>0</v>
      </c>
    </row>
    <row r="120" spans="1:7" x14ac:dyDescent="0.35">
      <c r="A120" s="184"/>
      <c r="B120" s="200"/>
      <c r="C120" s="201"/>
      <c r="D120" s="178"/>
      <c r="E120" s="179"/>
      <c r="F120" s="180"/>
      <c r="G120" s="181"/>
    </row>
    <row r="121" spans="1:7" ht="69.75" x14ac:dyDescent="0.35">
      <c r="A121" s="177" t="str">
        <f>CONCATENATE($A$14,".",TEXT(COUNTA(A$15:A120)-COUNTIF(A$15:A120,"*.")-COUNTIF(A$15:A120,"*)")+1,0))</f>
        <v>3.10</v>
      </c>
      <c r="B121" s="173" t="s">
        <v>656</v>
      </c>
      <c r="C121" s="174" t="s">
        <v>1228</v>
      </c>
      <c r="D121" s="178"/>
      <c r="E121" s="179"/>
      <c r="F121" s="180"/>
      <c r="G121" s="181"/>
    </row>
    <row r="122" spans="1:7" x14ac:dyDescent="0.35">
      <c r="A122" s="183"/>
      <c r="B122" s="173" t="s">
        <v>177</v>
      </c>
      <c r="C122" s="174" t="s">
        <v>1229</v>
      </c>
      <c r="D122" s="178"/>
      <c r="E122" s="179"/>
      <c r="F122" s="180"/>
      <c r="G122" s="181"/>
    </row>
    <row r="123" spans="1:7" x14ac:dyDescent="0.35">
      <c r="A123" s="184"/>
      <c r="B123" s="173" t="s">
        <v>287</v>
      </c>
      <c r="C123" s="174" t="s">
        <v>287</v>
      </c>
      <c r="D123" s="178" t="s">
        <v>0</v>
      </c>
      <c r="E123" s="179">
        <v>18</v>
      </c>
      <c r="F123" s="4"/>
      <c r="G123" s="181">
        <f t="shared" ref="G123:G133" si="4">ROUND(E123*F123,2)</f>
        <v>0</v>
      </c>
    </row>
    <row r="124" spans="1:7" x14ac:dyDescent="0.35">
      <c r="A124" s="184"/>
      <c r="B124" s="173" t="s">
        <v>178</v>
      </c>
      <c r="C124" s="174" t="s">
        <v>178</v>
      </c>
      <c r="D124" s="178" t="s">
        <v>0</v>
      </c>
      <c r="E124" s="179">
        <v>192</v>
      </c>
      <c r="F124" s="4"/>
      <c r="G124" s="181">
        <f t="shared" si="4"/>
        <v>0</v>
      </c>
    </row>
    <row r="125" spans="1:7" x14ac:dyDescent="0.35">
      <c r="A125" s="184"/>
      <c r="B125" s="173" t="s">
        <v>179</v>
      </c>
      <c r="C125" s="174" t="s">
        <v>179</v>
      </c>
      <c r="D125" s="178" t="s">
        <v>0</v>
      </c>
      <c r="E125" s="179">
        <v>2460</v>
      </c>
      <c r="F125" s="4"/>
      <c r="G125" s="181">
        <f t="shared" si="4"/>
        <v>0</v>
      </c>
    </row>
    <row r="126" spans="1:7" x14ac:dyDescent="0.35">
      <c r="A126" s="184"/>
      <c r="B126" s="173" t="s">
        <v>274</v>
      </c>
      <c r="C126" s="174" t="s">
        <v>274</v>
      </c>
      <c r="D126" s="178" t="s">
        <v>0</v>
      </c>
      <c r="E126" s="179">
        <v>104</v>
      </c>
      <c r="F126" s="4"/>
      <c r="G126" s="181">
        <f t="shared" si="4"/>
        <v>0</v>
      </c>
    </row>
    <row r="127" spans="1:7" x14ac:dyDescent="0.35">
      <c r="A127" s="184"/>
      <c r="B127" s="173" t="s">
        <v>180</v>
      </c>
      <c r="C127" s="174" t="s">
        <v>1230</v>
      </c>
      <c r="D127" s="178" t="s">
        <v>5</v>
      </c>
      <c r="E127" s="179">
        <v>520</v>
      </c>
      <c r="F127" s="4"/>
      <c r="G127" s="181">
        <f t="shared" si="4"/>
        <v>0</v>
      </c>
    </row>
    <row r="128" spans="1:7" x14ac:dyDescent="0.35">
      <c r="A128" s="184"/>
      <c r="B128" s="173" t="s">
        <v>275</v>
      </c>
      <c r="C128" s="174" t="s">
        <v>1231</v>
      </c>
      <c r="D128" s="178" t="s">
        <v>5</v>
      </c>
      <c r="E128" s="179">
        <v>12</v>
      </c>
      <c r="F128" s="4"/>
      <c r="G128" s="181">
        <f t="shared" si="4"/>
        <v>0</v>
      </c>
    </row>
    <row r="129" spans="1:7" x14ac:dyDescent="0.35">
      <c r="A129" s="184"/>
      <c r="B129" s="173" t="s">
        <v>181</v>
      </c>
      <c r="C129" s="174" t="s">
        <v>1232</v>
      </c>
      <c r="D129" s="178" t="s">
        <v>5</v>
      </c>
      <c r="E129" s="179">
        <v>240</v>
      </c>
      <c r="F129" s="4"/>
      <c r="G129" s="181">
        <f t="shared" si="4"/>
        <v>0</v>
      </c>
    </row>
    <row r="130" spans="1:7" x14ac:dyDescent="0.35">
      <c r="A130" s="184"/>
      <c r="B130" s="173" t="s">
        <v>150</v>
      </c>
      <c r="C130" s="174" t="s">
        <v>1104</v>
      </c>
      <c r="D130" s="178" t="s">
        <v>5</v>
      </c>
      <c r="E130" s="179">
        <v>2</v>
      </c>
      <c r="F130" s="4"/>
      <c r="G130" s="181">
        <f t="shared" si="4"/>
        <v>0</v>
      </c>
    </row>
    <row r="131" spans="1:7" x14ac:dyDescent="0.35">
      <c r="A131" s="184"/>
      <c r="B131" s="173" t="s">
        <v>367</v>
      </c>
      <c r="C131" s="174" t="s">
        <v>1233</v>
      </c>
      <c r="D131" s="178" t="s">
        <v>5</v>
      </c>
      <c r="E131" s="179">
        <v>18</v>
      </c>
      <c r="F131" s="4"/>
      <c r="G131" s="181">
        <f t="shared" si="4"/>
        <v>0</v>
      </c>
    </row>
    <row r="132" spans="1:7" x14ac:dyDescent="0.35">
      <c r="A132" s="184"/>
      <c r="B132" s="173" t="s">
        <v>182</v>
      </c>
      <c r="C132" s="174" t="s">
        <v>1234</v>
      </c>
      <c r="D132" s="178" t="s">
        <v>5</v>
      </c>
      <c r="E132" s="179">
        <v>270</v>
      </c>
      <c r="F132" s="4"/>
      <c r="G132" s="181">
        <f t="shared" si="4"/>
        <v>0</v>
      </c>
    </row>
    <row r="133" spans="1:7" x14ac:dyDescent="0.35">
      <c r="A133" s="184"/>
      <c r="B133" s="173" t="s">
        <v>161</v>
      </c>
      <c r="C133" s="174" t="s">
        <v>1126</v>
      </c>
      <c r="D133" s="178" t="s">
        <v>5</v>
      </c>
      <c r="E133" s="179">
        <v>2</v>
      </c>
      <c r="F133" s="4"/>
      <c r="G133" s="181">
        <f t="shared" si="4"/>
        <v>0</v>
      </c>
    </row>
    <row r="134" spans="1:7" x14ac:dyDescent="0.35">
      <c r="A134" s="184"/>
      <c r="B134" s="173"/>
      <c r="C134" s="174"/>
      <c r="D134" s="178"/>
      <c r="E134" s="185"/>
      <c r="F134" s="180"/>
      <c r="G134" s="181"/>
    </row>
    <row r="135" spans="1:7" ht="58.15" x14ac:dyDescent="0.35">
      <c r="A135" s="177" t="str">
        <f>CONCATENATE($A$14,".",TEXT(COUNTA(A$15:A134)-COUNTIF(A$15:A134,"*.")-COUNTIF(A$15:A134,"*)")+1,0))</f>
        <v>3.11</v>
      </c>
      <c r="B135" s="173" t="s">
        <v>614</v>
      </c>
      <c r="C135" s="174" t="s">
        <v>1032</v>
      </c>
      <c r="D135" s="178"/>
      <c r="E135" s="179"/>
      <c r="F135" s="180"/>
      <c r="G135" s="181"/>
    </row>
    <row r="136" spans="1:7" x14ac:dyDescent="0.35">
      <c r="A136" s="186"/>
      <c r="B136" s="173" t="s">
        <v>183</v>
      </c>
      <c r="C136" s="174" t="s">
        <v>1235</v>
      </c>
      <c r="D136" s="178" t="s">
        <v>6</v>
      </c>
      <c r="E136" s="179">
        <v>1</v>
      </c>
      <c r="F136" s="4"/>
      <c r="G136" s="181">
        <f>ROUND(E136*F136,2)</f>
        <v>0</v>
      </c>
    </row>
    <row r="137" spans="1:7" x14ac:dyDescent="0.35">
      <c r="A137" s="186"/>
      <c r="B137" s="173" t="s">
        <v>184</v>
      </c>
      <c r="C137" s="174" t="s">
        <v>1236</v>
      </c>
      <c r="D137" s="178" t="s">
        <v>6</v>
      </c>
      <c r="E137" s="179">
        <v>1</v>
      </c>
      <c r="F137" s="4"/>
      <c r="G137" s="181">
        <f>ROUND(E137*F137,2)</f>
        <v>0</v>
      </c>
    </row>
    <row r="138" spans="1:7" x14ac:dyDescent="0.35">
      <c r="A138" s="186"/>
      <c r="B138" s="173" t="s">
        <v>185</v>
      </c>
      <c r="C138" s="174" t="s">
        <v>1237</v>
      </c>
      <c r="D138" s="178" t="s">
        <v>6</v>
      </c>
      <c r="E138" s="179">
        <v>1</v>
      </c>
      <c r="F138" s="4"/>
      <c r="G138" s="181">
        <f>ROUND(E138*F138,2)</f>
        <v>0</v>
      </c>
    </row>
    <row r="139" spans="1:7" x14ac:dyDescent="0.35">
      <c r="A139" s="184"/>
      <c r="B139" s="173"/>
      <c r="C139" s="174"/>
      <c r="D139" s="178"/>
      <c r="E139" s="185"/>
      <c r="F139" s="180"/>
      <c r="G139" s="181"/>
    </row>
    <row r="140" spans="1:7" ht="23.25" x14ac:dyDescent="0.35">
      <c r="A140" s="177" t="str">
        <f>CONCATENATE($A$14,".",TEXT(COUNTA(A$15:A139)-COUNTIF(A$15:A139,"*.")-COUNTIF(A$15:A139,"*)")+1,0))</f>
        <v>3.12</v>
      </c>
      <c r="B140" s="173" t="s">
        <v>657</v>
      </c>
      <c r="C140" s="174" t="s">
        <v>1238</v>
      </c>
      <c r="D140" s="178" t="s">
        <v>6</v>
      </c>
      <c r="E140" s="179">
        <v>1</v>
      </c>
      <c r="F140" s="4"/>
      <c r="G140" s="181">
        <f>ROUND(E140*F140,2)</f>
        <v>0</v>
      </c>
    </row>
    <row r="141" spans="1:7" x14ac:dyDescent="0.35">
      <c r="A141" s="184"/>
      <c r="B141" s="173"/>
      <c r="C141" s="174"/>
      <c r="D141" s="178"/>
      <c r="E141" s="185"/>
      <c r="F141" s="180"/>
      <c r="G141" s="181"/>
    </row>
    <row r="142" spans="1:7" ht="34.9" x14ac:dyDescent="0.35">
      <c r="A142" s="177" t="str">
        <f>CONCATENATE($A$14,".",TEXT(COUNTA(A$15:A141)-COUNTIF(A$15:A141,"*.")-COUNTIF(A$15:A141,"*)")+1,0))</f>
        <v>3.13</v>
      </c>
      <c r="B142" s="173" t="s">
        <v>616</v>
      </c>
      <c r="C142" s="174" t="s">
        <v>1036</v>
      </c>
      <c r="D142" s="178"/>
      <c r="E142" s="185"/>
      <c r="F142" s="180"/>
      <c r="G142" s="181"/>
    </row>
    <row r="143" spans="1:7" ht="23.25" x14ac:dyDescent="0.35">
      <c r="A143" s="186"/>
      <c r="B143" s="173" t="s">
        <v>94</v>
      </c>
      <c r="C143" s="174" t="s">
        <v>1037</v>
      </c>
      <c r="D143" s="178" t="s">
        <v>6</v>
      </c>
      <c r="E143" s="179">
        <v>1</v>
      </c>
      <c r="F143" s="4"/>
      <c r="G143" s="181">
        <f>ROUND(E143*F143,2)</f>
        <v>0</v>
      </c>
    </row>
    <row r="144" spans="1:7" x14ac:dyDescent="0.35">
      <c r="A144" s="184"/>
      <c r="B144" s="173"/>
      <c r="C144" s="174"/>
      <c r="D144" s="178"/>
      <c r="E144" s="185"/>
      <c r="F144" s="180"/>
      <c r="G144" s="181"/>
    </row>
    <row r="145" spans="1:7" x14ac:dyDescent="0.35">
      <c r="A145" s="177" t="str">
        <f>CONCATENATE($A$14,".",TEXT(COUNTA(A$15:A144)-COUNTIF(A$15:A144,"*.")-COUNTIF(A$15:A144,"*)")+1,0))</f>
        <v>3.14</v>
      </c>
      <c r="B145" s="189" t="s">
        <v>617</v>
      </c>
      <c r="C145" s="190" t="s">
        <v>1038</v>
      </c>
      <c r="D145" s="178"/>
      <c r="E145" s="179"/>
      <c r="F145" s="180"/>
      <c r="G145" s="181"/>
    </row>
    <row r="146" spans="1:7" x14ac:dyDescent="0.35">
      <c r="A146" s="183"/>
      <c r="B146" s="173" t="s">
        <v>278</v>
      </c>
      <c r="C146" s="174" t="s">
        <v>1239</v>
      </c>
      <c r="D146" s="178"/>
      <c r="E146" s="179"/>
      <c r="F146" s="180"/>
      <c r="G146" s="181"/>
    </row>
    <row r="147" spans="1:7" ht="23.25" x14ac:dyDescent="0.35">
      <c r="A147" s="183"/>
      <c r="B147" s="173" t="s">
        <v>279</v>
      </c>
      <c r="C147" s="174" t="s">
        <v>1240</v>
      </c>
      <c r="D147" s="178"/>
      <c r="E147" s="179"/>
      <c r="F147" s="180"/>
      <c r="G147" s="181"/>
    </row>
    <row r="148" spans="1:7" x14ac:dyDescent="0.35">
      <c r="A148" s="183"/>
      <c r="B148" s="173" t="s">
        <v>281</v>
      </c>
      <c r="C148" s="174" t="s">
        <v>1192</v>
      </c>
      <c r="D148" s="178"/>
      <c r="E148" s="179"/>
      <c r="F148" s="180"/>
      <c r="G148" s="181"/>
    </row>
    <row r="149" spans="1:7" ht="34.9" x14ac:dyDescent="0.35">
      <c r="A149" s="183"/>
      <c r="B149" s="173" t="s">
        <v>280</v>
      </c>
      <c r="C149" s="174" t="s">
        <v>1241</v>
      </c>
      <c r="D149" s="178"/>
      <c r="E149" s="179"/>
      <c r="F149" s="180"/>
      <c r="G149" s="181"/>
    </row>
    <row r="150" spans="1:7" x14ac:dyDescent="0.35">
      <c r="A150" s="183"/>
      <c r="B150" s="173" t="s">
        <v>282</v>
      </c>
      <c r="C150" s="174" t="s">
        <v>1242</v>
      </c>
      <c r="D150" s="178"/>
      <c r="E150" s="179"/>
      <c r="F150" s="180"/>
      <c r="G150" s="181"/>
    </row>
    <row r="151" spans="1:7" x14ac:dyDescent="0.35">
      <c r="A151" s="186"/>
      <c r="B151" s="173" t="s">
        <v>173</v>
      </c>
      <c r="C151" s="174" t="s">
        <v>1043</v>
      </c>
      <c r="D151" s="178" t="s">
        <v>6</v>
      </c>
      <c r="E151" s="179">
        <v>1</v>
      </c>
      <c r="F151" s="4"/>
      <c r="G151" s="181">
        <f>ROUND(E151*F151,2)</f>
        <v>0</v>
      </c>
    </row>
    <row r="152" spans="1:7" x14ac:dyDescent="0.35">
      <c r="A152" s="183"/>
      <c r="B152" s="173"/>
      <c r="C152" s="174"/>
      <c r="D152" s="178"/>
      <c r="E152" s="179"/>
      <c r="F152" s="180"/>
      <c r="G152" s="181"/>
    </row>
    <row r="153" spans="1:7" ht="34.9" x14ac:dyDescent="0.35">
      <c r="A153" s="177" t="str">
        <f>CONCATENATE($A$14,".",TEXT(COUNTA(A$15:A152)-COUNTIF(A$15:A152,"*.")-COUNTIF(A$15:A152,"*)")+1,0))</f>
        <v>3.15</v>
      </c>
      <c r="B153" s="173" t="s">
        <v>618</v>
      </c>
      <c r="C153" s="174" t="s">
        <v>1044</v>
      </c>
      <c r="D153" s="168" t="s">
        <v>6</v>
      </c>
      <c r="E153" s="169">
        <v>1</v>
      </c>
      <c r="F153" s="5"/>
      <c r="G153" s="193">
        <f>ROUND(E153*F153,2)</f>
        <v>0</v>
      </c>
    </row>
    <row r="154" spans="1:7" x14ac:dyDescent="0.35">
      <c r="A154" s="191"/>
      <c r="B154" s="173"/>
      <c r="C154" s="174"/>
      <c r="D154" s="168"/>
      <c r="E154" s="192"/>
      <c r="F154" s="170"/>
      <c r="G154" s="171"/>
    </row>
    <row r="155" spans="1:7" ht="23.25" x14ac:dyDescent="0.35">
      <c r="A155" s="177" t="str">
        <f>CONCATENATE($A$14,".",TEXT(COUNTA(A$15:A154)-COUNTIF(A$15:A154,"*.")-COUNTIF(A$15:A154,"*)")+1,0))</f>
        <v>3.16</v>
      </c>
      <c r="B155" s="173" t="s">
        <v>619</v>
      </c>
      <c r="C155" s="174" t="s">
        <v>1045</v>
      </c>
      <c r="D155" s="168" t="s">
        <v>6</v>
      </c>
      <c r="E155" s="169">
        <v>1</v>
      </c>
      <c r="F155" s="5"/>
      <c r="G155" s="193">
        <f>ROUND(E155*F155,2)</f>
        <v>0</v>
      </c>
    </row>
    <row r="156" spans="1:7" x14ac:dyDescent="0.35">
      <c r="A156" s="183"/>
      <c r="B156" s="173"/>
      <c r="C156" s="174"/>
      <c r="D156" s="168"/>
      <c r="E156" s="169"/>
      <c r="F156" s="170"/>
      <c r="G156" s="171"/>
    </row>
    <row r="157" spans="1:7" s="182" customFormat="1" ht="34.9" x14ac:dyDescent="0.35">
      <c r="A157" s="177" t="str">
        <f>CONCATENATE($A$14,".",TEXT(COUNTA(A$15:A156)-COUNTIF(A$15:A156,"*.")-COUNTIF(A$15:A156,"*)")+1,0))</f>
        <v>3.17</v>
      </c>
      <c r="B157" s="173" t="s">
        <v>620</v>
      </c>
      <c r="C157" s="174" t="s">
        <v>1046</v>
      </c>
      <c r="D157" s="178" t="s">
        <v>6</v>
      </c>
      <c r="E157" s="179">
        <v>1</v>
      </c>
      <c r="F157" s="4"/>
      <c r="G157" s="193">
        <f>ROUND(E157*F157,2)</f>
        <v>0</v>
      </c>
    </row>
    <row r="158" spans="1:7" s="182" customFormat="1" x14ac:dyDescent="0.35">
      <c r="A158" s="184"/>
      <c r="B158" s="173"/>
      <c r="C158" s="174"/>
      <c r="D158" s="178"/>
      <c r="E158" s="179"/>
      <c r="F158" s="180"/>
      <c r="G158" s="181"/>
    </row>
    <row r="159" spans="1:7" s="182" customFormat="1" ht="46.5" x14ac:dyDescent="0.35">
      <c r="A159" s="177" t="str">
        <f>CONCATENATE($A$14,".",TEXT(COUNTA(A$15:A158)-COUNTIF(A$15:A158,"*.")-COUNTIF(A$15:A158,"*)")+1,0))</f>
        <v>3.18</v>
      </c>
      <c r="B159" s="187" t="s">
        <v>621</v>
      </c>
      <c r="C159" s="188" t="s">
        <v>1047</v>
      </c>
      <c r="D159" s="178" t="s">
        <v>6</v>
      </c>
      <c r="E159" s="179">
        <v>1</v>
      </c>
      <c r="F159" s="4"/>
      <c r="G159" s="193">
        <f>ROUND(E159*F159,2)</f>
        <v>0</v>
      </c>
    </row>
    <row r="160" spans="1:7" s="182" customFormat="1" x14ac:dyDescent="0.35">
      <c r="A160" s="184"/>
      <c r="B160" s="173"/>
      <c r="C160" s="174"/>
      <c r="D160" s="178"/>
      <c r="E160" s="179"/>
      <c r="F160" s="180"/>
      <c r="G160" s="181"/>
    </row>
    <row r="161" spans="1:7" s="182" customFormat="1" ht="23.25" x14ac:dyDescent="0.35">
      <c r="A161" s="177" t="str">
        <f>CONCATENATE($A$14,".",TEXT(COUNTA(A$15:A160)-COUNTIF(A$15:A160,"*.")-COUNTIF(A$15:A160,"*)")+1,0))</f>
        <v>3.19</v>
      </c>
      <c r="B161" s="187" t="s">
        <v>622</v>
      </c>
      <c r="C161" s="188" t="s">
        <v>1048</v>
      </c>
      <c r="D161" s="178" t="s">
        <v>6</v>
      </c>
      <c r="E161" s="179">
        <v>1</v>
      </c>
      <c r="F161" s="4"/>
      <c r="G161" s="193">
        <f>ROUND(E161*F161,2)</f>
        <v>0</v>
      </c>
    </row>
    <row r="162" spans="1:7" s="182" customFormat="1" x14ac:dyDescent="0.35">
      <c r="A162" s="184"/>
      <c r="B162" s="173"/>
      <c r="C162" s="174"/>
      <c r="D162" s="178"/>
      <c r="E162" s="179"/>
      <c r="F162" s="180"/>
      <c r="G162" s="181"/>
    </row>
    <row r="163" spans="1:7" s="182" customFormat="1" ht="34.9" x14ac:dyDescent="0.35">
      <c r="A163" s="177" t="str">
        <f>CONCATENATE($A$14,".",TEXT(COUNTA(A$15:A162)-COUNTIF(A$15:A162,"*.")-COUNTIF(A$15:A162,"*)")+1,0))</f>
        <v>3.20</v>
      </c>
      <c r="B163" s="194" t="s">
        <v>623</v>
      </c>
      <c r="C163" s="195" t="s">
        <v>1194</v>
      </c>
      <c r="D163" s="178" t="s">
        <v>6</v>
      </c>
      <c r="E163" s="179">
        <v>1</v>
      </c>
      <c r="F163" s="4"/>
      <c r="G163" s="193">
        <f>ROUND(E163*F163,2)</f>
        <v>0</v>
      </c>
    </row>
    <row r="164" spans="1:7" x14ac:dyDescent="0.35">
      <c r="A164" s="183"/>
      <c r="B164" s="173"/>
      <c r="C164" s="174"/>
      <c r="D164" s="168"/>
      <c r="E164" s="169"/>
      <c r="F164" s="170"/>
      <c r="G164" s="171"/>
    </row>
    <row r="165" spans="1:7" ht="34.9" x14ac:dyDescent="0.35">
      <c r="A165" s="177" t="str">
        <f>CONCATENATE($A$14,".",TEXT(COUNTA(A$15:A164)-COUNTIF(A$15:A164,"*.")-COUNTIF(A$15:A164,"*)")+1,0))</f>
        <v>3.21</v>
      </c>
      <c r="B165" s="173" t="s">
        <v>624</v>
      </c>
      <c r="C165" s="174" t="s">
        <v>1050</v>
      </c>
      <c r="D165" s="168" t="s">
        <v>6</v>
      </c>
      <c r="E165" s="169">
        <v>1</v>
      </c>
      <c r="F165" s="5"/>
      <c r="G165" s="193">
        <f>ROUND(E165*F165,2)</f>
        <v>0</v>
      </c>
    </row>
    <row r="166" spans="1:7" x14ac:dyDescent="0.35">
      <c r="A166" s="191"/>
      <c r="B166" s="173"/>
      <c r="C166" s="174"/>
      <c r="D166" s="168"/>
      <c r="E166" s="169"/>
      <c r="F166" s="170"/>
      <c r="G166" s="171"/>
    </row>
    <row r="167" spans="1:7" ht="69.75" x14ac:dyDescent="0.35">
      <c r="A167" s="177" t="str">
        <f>CONCATENATE($A$14,".",TEXT(COUNTA(A$15:A166)-COUNTIF(A$15:A166,"*.")-COUNTIF(A$15:A166,"*)")+1,0))</f>
        <v>3.22</v>
      </c>
      <c r="B167" s="194" t="s">
        <v>625</v>
      </c>
      <c r="C167" s="195" t="s">
        <v>1051</v>
      </c>
      <c r="D167" s="168" t="s">
        <v>6</v>
      </c>
      <c r="E167" s="169">
        <v>1</v>
      </c>
      <c r="F167" s="5"/>
      <c r="G167" s="193">
        <f>ROUND(E167*F167,2)</f>
        <v>0</v>
      </c>
    </row>
    <row r="168" spans="1:7" x14ac:dyDescent="0.35">
      <c r="A168" s="191"/>
      <c r="B168" s="173"/>
      <c r="C168" s="174"/>
      <c r="D168" s="168"/>
      <c r="E168" s="192"/>
      <c r="F168" s="170"/>
      <c r="G168" s="171"/>
    </row>
    <row r="169" spans="1:7" x14ac:dyDescent="0.35">
      <c r="A169" s="153"/>
      <c r="B169" s="154" t="str">
        <f>$B$8</f>
        <v>TEHNIČNI PLINI</v>
      </c>
      <c r="C169" s="154" t="str">
        <f>$C$8</f>
        <v>TECHNICAL GAS</v>
      </c>
      <c r="D169" s="155"/>
      <c r="E169" s="156"/>
      <c r="F169" s="157"/>
      <c r="G169" s="196">
        <f>SUM(G13:G168)</f>
        <v>0</v>
      </c>
    </row>
  </sheetData>
  <sheetProtection algorithmName="SHA-512" hashValue="D7sw2xq8vUE6o4pD8jd+02hdojC3WSEQgFK4NiiY/rxPeVjQWX1gsD8wPksFEDUbsn51r/patcRCMyvUokqs4g==" saltValue="CxxyqrmJGqvXyMxNsY9su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JULFS--6S1002P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13</vt:i4>
      </vt:variant>
    </vt:vector>
  </HeadingPairs>
  <TitlesOfParts>
    <vt:vector size="21" baseType="lpstr">
      <vt:lpstr>0_Naslovnica</vt:lpstr>
      <vt:lpstr>0_Osebe</vt:lpstr>
      <vt:lpstr>0.1_Uvod-STP</vt:lpstr>
      <vt:lpstr>0.2_Uvod-DGNB</vt:lpstr>
      <vt:lpstr>4.10.0_Rekapitulacija</vt:lpstr>
      <vt:lpstr>4.10.1_PodsistHvOvLab</vt:lpstr>
      <vt:lpstr>4.10.2_KomprimZrak</vt:lpstr>
      <vt:lpstr>4.10.3_TehnicniPlini</vt:lpstr>
      <vt:lpstr>'0.1_Uvod-STP'!Področje_tiskanja</vt:lpstr>
      <vt:lpstr>'0.2_Uvod-DGNB'!Področje_tiskanja</vt:lpstr>
      <vt:lpstr>'0_Naslovnica'!Področje_tiskanja</vt:lpstr>
      <vt:lpstr>'0_Osebe'!Področje_tiskanja</vt:lpstr>
      <vt:lpstr>'4.10.0_Rekapitulacija'!Področje_tiskanja</vt:lpstr>
      <vt:lpstr>'4.10.1_PodsistHvOvLab'!Področje_tiskanja</vt:lpstr>
      <vt:lpstr>'4.10.2_KomprimZrak'!Področje_tiskanja</vt:lpstr>
      <vt:lpstr>'4.10.3_TehnicniPlini'!Področje_tiskanja</vt:lpstr>
      <vt:lpstr>'0.1_Uvod-STP'!Tiskanje_naslovov</vt:lpstr>
      <vt:lpstr>'0.2_Uvod-DGNB'!Tiskanje_naslovov</vt:lpstr>
      <vt:lpstr>'4.10.1_PodsistHvOvLab'!Tiskanje_naslovov</vt:lpstr>
      <vt:lpstr>'4.10.2_KomprimZrak'!Tiskanje_naslovov</vt:lpstr>
      <vt:lpstr>'4.10.3_TehnicniPlini'!Tiskanje_naslovov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2026-05-08T21:37:27Z</cp:lastPrinted>
  <dcterms:created xsi:type="dcterms:W3CDTF">2002-09-04T10:55:04Z</dcterms:created>
  <dcterms:modified xsi:type="dcterms:W3CDTF">2026-05-31T19:10:54Z</dcterms:modified>
</cp:coreProperties>
</file>